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8190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0">'HP LY THUYET'!$8:$10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B95" i="1" l="1"/>
  <c r="B94" i="1"/>
  <c r="B93" i="1"/>
  <c r="B92" i="1"/>
  <c r="B91" i="1"/>
  <c r="B90" i="1"/>
  <c r="B89" i="1"/>
  <c r="B88" i="1"/>
  <c r="B87" i="1"/>
  <c r="N85" i="1"/>
  <c r="C85" i="1"/>
  <c r="K85" i="1" s="1"/>
  <c r="A85" i="1"/>
  <c r="N84" i="1"/>
  <c r="C84" i="1"/>
  <c r="K84" i="1" s="1"/>
  <c r="A84" i="1"/>
  <c r="N83" i="1"/>
  <c r="C83" i="1"/>
  <c r="K83" i="1" s="1"/>
  <c r="A83" i="1"/>
  <c r="N82" i="1"/>
  <c r="C82" i="1"/>
  <c r="K82" i="1" s="1"/>
  <c r="A82" i="1"/>
  <c r="N81" i="1"/>
  <c r="C81" i="1"/>
  <c r="K81" i="1" s="1"/>
  <c r="A81" i="1"/>
  <c r="N80" i="1"/>
  <c r="C80" i="1"/>
  <c r="K80" i="1" s="1"/>
  <c r="A80" i="1"/>
  <c r="N79" i="1"/>
  <c r="C79" i="1"/>
  <c r="K79" i="1" s="1"/>
  <c r="A79" i="1"/>
  <c r="N78" i="1"/>
  <c r="C78" i="1"/>
  <c r="K78" i="1" s="1"/>
  <c r="A78" i="1"/>
  <c r="N77" i="1"/>
  <c r="C77" i="1"/>
  <c r="K77" i="1" s="1"/>
  <c r="A77" i="1"/>
  <c r="N76" i="1"/>
  <c r="C76" i="1"/>
  <c r="K76" i="1" s="1"/>
  <c r="A76" i="1"/>
  <c r="N75" i="1"/>
  <c r="C75" i="1"/>
  <c r="K75" i="1" s="1"/>
  <c r="A75" i="1"/>
  <c r="N74" i="1"/>
  <c r="C74" i="1"/>
  <c r="K74" i="1" s="1"/>
  <c r="A74" i="1"/>
  <c r="N73" i="1"/>
  <c r="C73" i="1"/>
  <c r="K73" i="1" s="1"/>
  <c r="A73" i="1"/>
  <c r="N72" i="1"/>
  <c r="C72" i="1"/>
  <c r="K72" i="1" s="1"/>
  <c r="A72" i="1"/>
  <c r="N71" i="1"/>
  <c r="C71" i="1"/>
  <c r="K71" i="1" s="1"/>
  <c r="A71" i="1"/>
  <c r="N70" i="1"/>
  <c r="C70" i="1"/>
  <c r="K70" i="1" s="1"/>
  <c r="A70" i="1"/>
  <c r="N69" i="1"/>
  <c r="C69" i="1"/>
  <c r="K69" i="1" s="1"/>
  <c r="A69" i="1"/>
  <c r="N68" i="1"/>
  <c r="C68" i="1"/>
  <c r="K68" i="1" s="1"/>
  <c r="A68" i="1"/>
  <c r="N67" i="1"/>
  <c r="C67" i="1"/>
  <c r="K67" i="1" s="1"/>
  <c r="A67" i="1"/>
  <c r="N66" i="1"/>
  <c r="C66" i="1"/>
  <c r="K66" i="1" s="1"/>
  <c r="A66" i="1"/>
  <c r="N65" i="1"/>
  <c r="C65" i="1"/>
  <c r="K65" i="1" s="1"/>
  <c r="A65" i="1"/>
  <c r="N64" i="1"/>
  <c r="C64" i="1"/>
  <c r="K64" i="1" s="1"/>
  <c r="A64" i="1"/>
  <c r="C63" i="1"/>
  <c r="K63" i="1" s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5" i="1"/>
  <c r="A55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C47" i="1"/>
  <c r="A47" i="1"/>
  <c r="C46" i="1"/>
  <c r="A46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  <c r="F87" i="1" s="1"/>
  <c r="L6" i="1"/>
  <c r="A5" i="1"/>
  <c r="K11" i="1" l="1"/>
  <c r="M11" i="1" s="1"/>
  <c r="D13" i="1"/>
  <c r="D15" i="1"/>
  <c r="D17" i="1"/>
  <c r="D19" i="1"/>
  <c r="D21" i="1"/>
  <c r="D23" i="1"/>
  <c r="D25" i="1"/>
  <c r="D27" i="1"/>
  <c r="D29" i="1"/>
  <c r="D31" i="1"/>
  <c r="D33" i="1"/>
  <c r="D35" i="1"/>
  <c r="D37" i="1"/>
  <c r="D39" i="1"/>
  <c r="D41" i="1"/>
  <c r="D43" i="1"/>
  <c r="D46" i="1"/>
  <c r="D47" i="1"/>
  <c r="D48" i="1"/>
  <c r="K48" i="1"/>
  <c r="M48" i="1" s="1"/>
  <c r="N48" i="1" s="1"/>
  <c r="D50" i="1"/>
  <c r="K50" i="1"/>
  <c r="M50" i="1" s="1"/>
  <c r="N50" i="1" s="1"/>
  <c r="D52" i="1"/>
  <c r="K52" i="1"/>
  <c r="M52" i="1" s="1"/>
  <c r="N52" i="1" s="1"/>
  <c r="D54" i="1"/>
  <c r="K54" i="1"/>
  <c r="M54" i="1" s="1"/>
  <c r="N54" i="1" s="1"/>
  <c r="D56" i="1"/>
  <c r="K56" i="1"/>
  <c r="M56" i="1" s="1"/>
  <c r="N56" i="1" s="1"/>
  <c r="D58" i="1"/>
  <c r="K58" i="1"/>
  <c r="M58" i="1" s="1"/>
  <c r="N58" i="1" s="1"/>
  <c r="D60" i="1"/>
  <c r="K60" i="1"/>
  <c r="M60" i="1" s="1"/>
  <c r="N60" i="1" s="1"/>
  <c r="K12" i="1"/>
  <c r="M12" i="1" s="1"/>
  <c r="N12" i="1" s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5" i="1"/>
  <c r="D11" i="1"/>
  <c r="D12" i="1"/>
  <c r="K13" i="1"/>
  <c r="M13" i="1" s="1"/>
  <c r="N13" i="1" s="1"/>
  <c r="K14" i="1"/>
  <c r="M14" i="1" s="1"/>
  <c r="N14" i="1" s="1"/>
  <c r="K15" i="1"/>
  <c r="M15" i="1" s="1"/>
  <c r="N15" i="1" s="1"/>
  <c r="K16" i="1"/>
  <c r="M16" i="1" s="1"/>
  <c r="N16" i="1" s="1"/>
  <c r="K17" i="1"/>
  <c r="M17" i="1" s="1"/>
  <c r="N17" i="1" s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M27" i="1" s="1"/>
  <c r="N27" i="1" s="1"/>
  <c r="K28" i="1"/>
  <c r="M28" i="1" s="1"/>
  <c r="N28" i="1" s="1"/>
  <c r="K29" i="1"/>
  <c r="M29" i="1" s="1"/>
  <c r="N29" i="1" s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35" i="1"/>
  <c r="M35" i="1" s="1"/>
  <c r="N35" i="1" s="1"/>
  <c r="K36" i="1"/>
  <c r="M36" i="1" s="1"/>
  <c r="N36" i="1" s="1"/>
  <c r="K37" i="1"/>
  <c r="M37" i="1" s="1"/>
  <c r="N37" i="1" s="1"/>
  <c r="K38" i="1"/>
  <c r="M38" i="1" s="1"/>
  <c r="N38" i="1" s="1"/>
  <c r="K39" i="1"/>
  <c r="M39" i="1" s="1"/>
  <c r="N39" i="1" s="1"/>
  <c r="K40" i="1"/>
  <c r="M40" i="1" s="1"/>
  <c r="N40" i="1" s="1"/>
  <c r="K41" i="1"/>
  <c r="M41" i="1" s="1"/>
  <c r="N41" i="1" s="1"/>
  <c r="K42" i="1"/>
  <c r="M42" i="1" s="1"/>
  <c r="N42" i="1" s="1"/>
  <c r="K43" i="1"/>
  <c r="M43" i="1" s="1"/>
  <c r="N43" i="1" s="1"/>
  <c r="K44" i="1"/>
  <c r="M44" i="1" s="1"/>
  <c r="N44" i="1" s="1"/>
  <c r="K45" i="1"/>
  <c r="M45" i="1" s="1"/>
  <c r="N45" i="1" s="1"/>
  <c r="K46" i="1"/>
  <c r="M46" i="1" s="1"/>
  <c r="N46" i="1" s="1"/>
  <c r="K47" i="1"/>
  <c r="M47" i="1" s="1"/>
  <c r="N47" i="1" s="1"/>
  <c r="D49" i="1"/>
  <c r="K49" i="1"/>
  <c r="M49" i="1" s="1"/>
  <c r="N49" i="1" s="1"/>
  <c r="D51" i="1"/>
  <c r="K51" i="1"/>
  <c r="M51" i="1" s="1"/>
  <c r="N51" i="1" s="1"/>
  <c r="D53" i="1"/>
  <c r="K53" i="1"/>
  <c r="M53" i="1" s="1"/>
  <c r="N53" i="1" s="1"/>
  <c r="D55" i="1"/>
  <c r="K55" i="1"/>
  <c r="M55" i="1" s="1"/>
  <c r="N55" i="1" s="1"/>
  <c r="D57" i="1"/>
  <c r="K57" i="1"/>
  <c r="M57" i="1" s="1"/>
  <c r="N57" i="1" s="1"/>
  <c r="D59" i="1"/>
  <c r="K59" i="1"/>
  <c r="M59" i="1" s="1"/>
  <c r="N59" i="1" s="1"/>
  <c r="D61" i="1"/>
  <c r="K61" i="1"/>
  <c r="M61" i="1" s="1"/>
  <c r="N61" i="1" s="1"/>
  <c r="D62" i="1"/>
  <c r="K62" i="1"/>
  <c r="M62" i="1" s="1"/>
  <c r="N62" i="1" s="1"/>
  <c r="D63" i="1"/>
  <c r="M63" i="1"/>
  <c r="N63" i="1" s="1"/>
  <c r="D64" i="1"/>
  <c r="M64" i="1"/>
  <c r="D65" i="1"/>
  <c r="M65" i="1"/>
  <c r="D66" i="1"/>
  <c r="M66" i="1"/>
  <c r="D67" i="1"/>
  <c r="M67" i="1"/>
  <c r="D68" i="1"/>
  <c r="M68" i="1"/>
  <c r="D69" i="1"/>
  <c r="M69" i="1"/>
  <c r="D70" i="1"/>
  <c r="M70" i="1"/>
  <c r="D71" i="1"/>
  <c r="M71" i="1"/>
  <c r="D72" i="1"/>
  <c r="M72" i="1"/>
  <c r="D73" i="1"/>
  <c r="M73" i="1"/>
  <c r="D74" i="1"/>
  <c r="M74" i="1"/>
  <c r="D75" i="1"/>
  <c r="M75" i="1"/>
  <c r="D76" i="1"/>
  <c r="M76" i="1"/>
  <c r="D77" i="1"/>
  <c r="M77" i="1"/>
  <c r="D78" i="1"/>
  <c r="M78" i="1"/>
  <c r="D79" i="1"/>
  <c r="M79" i="1"/>
  <c r="D80" i="1"/>
  <c r="M80" i="1"/>
  <c r="D81" i="1"/>
  <c r="M81" i="1"/>
  <c r="D82" i="1"/>
  <c r="M82" i="1"/>
  <c r="D83" i="1"/>
  <c r="M83" i="1"/>
  <c r="D84" i="1"/>
  <c r="M84" i="1"/>
  <c r="D85" i="1"/>
  <c r="M85" i="1"/>
  <c r="J88" i="1" l="1"/>
  <c r="J92" i="1"/>
  <c r="N11" i="1"/>
  <c r="H95" i="1" l="1"/>
  <c r="F94" i="1"/>
  <c r="H93" i="1"/>
  <c r="H92" i="1"/>
  <c r="F91" i="1"/>
  <c r="H90" i="1"/>
  <c r="F89" i="1"/>
  <c r="F88" i="1"/>
  <c r="F95" i="1"/>
  <c r="H94" i="1"/>
  <c r="F93" i="1"/>
  <c r="F92" i="1"/>
  <c r="H91" i="1"/>
  <c r="F90" i="1"/>
  <c r="H89" i="1"/>
  <c r="H88" i="1"/>
</calcChain>
</file>

<file path=xl/sharedStrings.xml><?xml version="1.0" encoding="utf-8"?>
<sst xmlns="http://schemas.openxmlformats.org/spreadsheetml/2006/main" count="86" uniqueCount="85">
  <si>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</si>
  <si>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</si>
  <si>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</si>
  <si>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</si>
  <si>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</si>
  <si>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</si>
  <si>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</si>
  <si>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LÝ THUYẾT ĐỒ THỊ</t>
  </si>
  <si>
    <t xml:space="preserve">Số ĐVHT: </t>
  </si>
  <si>
    <t>Lớp:</t>
  </si>
  <si>
    <t xml:space="preserve">HỌC KỲ:  </t>
  </si>
  <si>
    <t>II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</si>
  <si>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</si>
  <si>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</si>
  <si>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</si>
  <si>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</si>
  <si>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</si>
  <si>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</si>
  <si>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</si>
  <si>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</si>
  <si>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</si>
  <si>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</si>
  <si>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</si>
  <si>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</si>
  <si>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</si>
  <si>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</si>
  <si>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12D201P001</t>
  </si>
  <si>
    <t>11D0040037</t>
  </si>
  <si>
    <t>12D201P002</t>
  </si>
  <si>
    <t>11D0040002</t>
  </si>
  <si>
    <t>12D201P003</t>
  </si>
  <si>
    <t>12D201P004</t>
  </si>
  <si>
    <t>12D201P007</t>
  </si>
  <si>
    <t>12D201P008</t>
  </si>
  <si>
    <t>12D201P011</t>
  </si>
  <si>
    <t>12D201P012</t>
  </si>
  <si>
    <t>12D201P013</t>
  </si>
  <si>
    <t>12D201P014</t>
  </si>
  <si>
    <t>12D201P015</t>
  </si>
  <si>
    <t>12D201P016</t>
  </si>
  <si>
    <t>11D0040014</t>
  </si>
  <si>
    <t>12D201P018</t>
  </si>
  <si>
    <t>12D201P020</t>
  </si>
  <si>
    <t>12D201P023</t>
  </si>
  <si>
    <t>12D201P076</t>
  </si>
  <si>
    <t>12D201P027</t>
  </si>
  <si>
    <t>12D201P028</t>
  </si>
  <si>
    <t>11D0040136</t>
  </si>
  <si>
    <t>12D201P030</t>
  </si>
  <si>
    <t>12D201P032</t>
  </si>
  <si>
    <t>12D201P033</t>
  </si>
  <si>
    <t>12D201P034</t>
  </si>
  <si>
    <t>12D201P035</t>
  </si>
  <si>
    <t>12D201P037</t>
  </si>
  <si>
    <t>12D201P039</t>
  </si>
  <si>
    <t>12D201P040</t>
  </si>
  <si>
    <t>12D201P044</t>
  </si>
  <si>
    <t>12D201P045</t>
  </si>
  <si>
    <t>12D201P047</t>
  </si>
  <si>
    <t>12D201P048</t>
  </si>
  <si>
    <t>11D0040165</t>
  </si>
  <si>
    <t>12D201P050</t>
  </si>
  <si>
    <t>12D201P051</t>
  </si>
  <si>
    <t>12D201P053</t>
  </si>
  <si>
    <t>12D201P054</t>
  </si>
  <si>
    <t>12D201P055</t>
  </si>
  <si>
    <t>12D201P056</t>
  </si>
  <si>
    <t>12D201P057</t>
  </si>
  <si>
    <t>12D201P058</t>
  </si>
  <si>
    <t>12D201P061</t>
  </si>
  <si>
    <t>12D201P063</t>
  </si>
  <si>
    <t>12D201P064</t>
  </si>
  <si>
    <t>12D201P067</t>
  </si>
  <si>
    <t>11D0040082</t>
  </si>
  <si>
    <t>12D201P070</t>
  </si>
  <si>
    <t>12D201P073</t>
  </si>
  <si>
    <t>11D0040087</t>
  </si>
  <si>
    <t>11D0040009</t>
  </si>
  <si>
    <t>11D0040141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</si>
  <si>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</si>
  <si>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</si>
  <si>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</si>
  <si>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</si>
  <si>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Vũ Thị Thái Linh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</si>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</sst>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_-* #&quot;,&quot;##0_-;\-* #&quot;,&quot;##0_-;_-* &quot;-&quot;_-;_-@_-"/>
    <numFmt numFmtId="167" formatCode="#&quot;,&quot;##0\ &quot;DM&quot;;\-#&quot;,&quot;##0\ &quot;DM&quot;"/>
    <numFmt numFmtId="168" formatCode="0.000%"/>
    <numFmt numFmtId="169" formatCode="&quot;￥&quot;#&quot;,&quot;##0;&quot;￥&quot;\-#&quot;,&quot;##0"/>
    <numFmt numFmtId="170" formatCode="00.000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6" fillId="0" borderId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6" fillId="0" borderId="8" applyNumberFormat="0" applyAlignment="0" applyProtection="0">
      <alignment horizontal="left" vertical="center"/>
    </xf>
    <xf numFmtId="0" fontId="16" fillId="0" borderId="9">
      <alignment horizontal="left" vertical="center"/>
    </xf>
    <xf numFmtId="49" fontId="17" fillId="0" borderId="2">
      <alignment vertical="center"/>
    </xf>
    <xf numFmtId="0" fontId="18" fillId="0" borderId="0" applyNumberFormat="0" applyFont="0" applyFill="0" applyAlignment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22" fillId="0" borderId="0" applyProtection="0"/>
    <xf numFmtId="166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" fillId="0" borderId="0">
      <alignment vertical="center"/>
    </xf>
  </cellStyleXfs>
  <cellXfs count="56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1" fillId="0" borderId="6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12" fillId="0" borderId="4" xfId="0" applyFont="1" applyBorder="1" applyAlignment="1" applyProtection="1">
      <alignment horizontal="center" vertical="center"/>
      <protection locked="0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7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10" fillId="2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 vertical="center"/>
      <protection locked="0"/>
    </xf>
  </cellXfs>
  <cellStyles count="32">
    <cellStyle name="Comma0" xfId="4"/>
    <cellStyle name="Currency0" xfId="5"/>
    <cellStyle name="Date" xfId="6"/>
    <cellStyle name="Fixed" xfId="7"/>
    <cellStyle name="Header1" xfId="8"/>
    <cellStyle name="Header2" xfId="9"/>
    <cellStyle name="Hoa-Scholl" xfId="10"/>
    <cellStyle name="n" xfId="11"/>
    <cellStyle name="Normal" xfId="0" builtinId="0"/>
    <cellStyle name="Normal_BANG DIEM HOC PHAN CAO DANG NIEN CHE" xfId="2"/>
    <cellStyle name="Normal_BANG DIEM HOC PHAN TCCN HK 01" xfId="1"/>
    <cellStyle name="Normal_BANG DIEM HOC PHAN TCCN HK 02" xfId="3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95" xfId="16"/>
    <cellStyle name="뷭?_BOOKSHIP" xfId="17"/>
    <cellStyle name="一般_99Q3647-ALL-CAS2" xfId="18"/>
    <cellStyle name="千分位[0]_Book1" xfId="19"/>
    <cellStyle name="千分位_99Q3647-ALL-CAS2" xfId="20"/>
    <cellStyle name="콤마 [0]_1202" xfId="21"/>
    <cellStyle name="콤마_1202" xfId="22"/>
    <cellStyle name="통화 [0]_1202" xfId="23"/>
    <cellStyle name="통화_1202" xfId="24"/>
    <cellStyle name="표준_(정보부문)월별인원계획" xfId="25"/>
    <cellStyle name="貨幣 [0]_Book1" xfId="26"/>
    <cellStyle name="貨幣[0]_BRE" xfId="27"/>
    <cellStyle name="貨幣_Book1" xfId="28"/>
    <cellStyle name=" [0.00]_ Att. 1- Cover" xfId="29"/>
    <cellStyle name="_ Att. 1- Cover" xfId="30"/>
    <cellStyle name="?_ Att. 1- Cover" xfId="31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I%20LINH/Desktop/LTDT_12CDT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TEN HOC PHAN"/>
      <sheetName val="DS LOP CAO DANG"/>
      <sheetName val="HP LY THUYET"/>
      <sheetName val="HP THUC HANH"/>
      <sheetName val="HP DO AN"/>
    </sheetNames>
    <sheetDataSet>
      <sheetData sheetId="0" refreshError="1"/>
      <sheetData sheetId="1" refreshError="1"/>
      <sheetData sheetId="2">
        <row r="2">
          <cell r="B2" t="str">
            <v>12D3010004</v>
          </cell>
          <cell r="C2" t="str">
            <v>Lê Bảo</v>
          </cell>
          <cell r="D2" t="str">
            <v>Anh</v>
          </cell>
          <cell r="E2" t="str">
            <v>16.11.92</v>
          </cell>
          <cell r="F2" t="str">
            <v>12CĐ-ĐT1</v>
          </cell>
        </row>
        <row r="3">
          <cell r="B3" t="str">
            <v>12D3010005</v>
          </cell>
          <cell r="C3" t="str">
            <v>Bùi Thiên</v>
          </cell>
          <cell r="D3" t="str">
            <v>Ái</v>
          </cell>
          <cell r="E3" t="str">
            <v>17.06.93</v>
          </cell>
          <cell r="F3" t="str">
            <v>12CĐ-ĐT1</v>
          </cell>
        </row>
        <row r="4">
          <cell r="B4" t="str">
            <v>12D3010009</v>
          </cell>
          <cell r="C4" t="str">
            <v xml:space="preserve">Mai Thái  </v>
          </cell>
          <cell r="D4" t="str">
            <v>Bảo</v>
          </cell>
          <cell r="E4" t="str">
            <v>14.10.94</v>
          </cell>
          <cell r="F4" t="str">
            <v>12CĐ-ĐT1</v>
          </cell>
        </row>
        <row r="5">
          <cell r="B5" t="str">
            <v>12D3010012</v>
          </cell>
          <cell r="C5" t="str">
            <v>Lê Văn</v>
          </cell>
          <cell r="D5" t="str">
            <v>Binh</v>
          </cell>
          <cell r="E5" t="str">
            <v>16.03.92</v>
          </cell>
          <cell r="F5" t="str">
            <v>12CĐ-ĐT1</v>
          </cell>
        </row>
        <row r="6">
          <cell r="B6" t="str">
            <v>12D3010013</v>
          </cell>
          <cell r="C6" t="str">
            <v>Trần Thanh</v>
          </cell>
          <cell r="D6" t="str">
            <v>Bình</v>
          </cell>
          <cell r="E6" t="str">
            <v>11.10.93</v>
          </cell>
          <cell r="F6" t="str">
            <v>12CĐ-ĐT1</v>
          </cell>
        </row>
        <row r="7">
          <cell r="B7" t="str">
            <v>12D3010016</v>
          </cell>
          <cell r="C7" t="str">
            <v>Nguyễn Thành</v>
          </cell>
          <cell r="D7" t="str">
            <v>Công</v>
          </cell>
          <cell r="E7" t="str">
            <v>05.01.94</v>
          </cell>
          <cell r="F7" t="str">
            <v>12CĐ-ĐT1</v>
          </cell>
        </row>
        <row r="8">
          <cell r="B8" t="str">
            <v>12D3010017</v>
          </cell>
          <cell r="C8" t="str">
            <v xml:space="preserve">Phạm Minh  </v>
          </cell>
          <cell r="D8" t="str">
            <v>Công</v>
          </cell>
          <cell r="E8" t="str">
            <v>22.04.94</v>
          </cell>
          <cell r="F8" t="str">
            <v>12CĐ-ĐT1</v>
          </cell>
        </row>
        <row r="9">
          <cell r="B9" t="str">
            <v>12D3010029</v>
          </cell>
          <cell r="C9" t="str">
            <v>Nguyễn Tấn</v>
          </cell>
          <cell r="D9" t="str">
            <v>Duy</v>
          </cell>
          <cell r="E9" t="str">
            <v>28.02.94</v>
          </cell>
          <cell r="F9" t="str">
            <v>12CĐ-ĐT1</v>
          </cell>
        </row>
        <row r="10">
          <cell r="B10" t="str">
            <v>12D3010037</v>
          </cell>
          <cell r="C10" t="str">
            <v xml:space="preserve">Ngô Quang  </v>
          </cell>
          <cell r="D10" t="str">
            <v>Hải</v>
          </cell>
          <cell r="E10" t="str">
            <v>20.08.91</v>
          </cell>
          <cell r="F10" t="str">
            <v>12CĐ-ĐT1</v>
          </cell>
        </row>
        <row r="11">
          <cell r="B11" t="str">
            <v>12D3010041</v>
          </cell>
          <cell r="C11" t="str">
            <v>Huỳnh Ngọc</v>
          </cell>
          <cell r="D11" t="str">
            <v>Hiền</v>
          </cell>
          <cell r="E11" t="str">
            <v>22.09.94</v>
          </cell>
          <cell r="F11" t="str">
            <v>12CĐ-ĐT1</v>
          </cell>
        </row>
        <row r="12">
          <cell r="B12" t="str">
            <v>12D3010045</v>
          </cell>
          <cell r="C12" t="str">
            <v xml:space="preserve">Lê Xuân  </v>
          </cell>
          <cell r="D12" t="str">
            <v>Hiếu</v>
          </cell>
          <cell r="E12" t="str">
            <v>19.04.93</v>
          </cell>
          <cell r="F12" t="str">
            <v>12CĐ-ĐT1</v>
          </cell>
        </row>
        <row r="13">
          <cell r="B13" t="str">
            <v>12D3010053</v>
          </cell>
          <cell r="C13" t="str">
            <v>Mạch Minh</v>
          </cell>
          <cell r="D13" t="str">
            <v>Huy</v>
          </cell>
          <cell r="E13" t="str">
            <v>01.10.94</v>
          </cell>
          <cell r="F13" t="str">
            <v>12CĐ-ĐT1</v>
          </cell>
        </row>
        <row r="14">
          <cell r="B14" t="str">
            <v>12D3010057</v>
          </cell>
          <cell r="C14" t="str">
            <v>Hoàng Trường</v>
          </cell>
          <cell r="D14" t="str">
            <v>Khanh</v>
          </cell>
          <cell r="E14" t="str">
            <v>19.02.94</v>
          </cell>
          <cell r="F14" t="str">
            <v>12CĐ-ĐT1</v>
          </cell>
        </row>
        <row r="15">
          <cell r="B15" t="str">
            <v>12D3010073</v>
          </cell>
          <cell r="C15" t="str">
            <v>Võ Minh</v>
          </cell>
          <cell r="D15" t="str">
            <v>Lợi</v>
          </cell>
          <cell r="E15" t="str">
            <v>15.01.94</v>
          </cell>
          <cell r="F15" t="str">
            <v>12CĐ-ĐT1</v>
          </cell>
        </row>
        <row r="16">
          <cell r="B16" t="str">
            <v>12D3010089</v>
          </cell>
          <cell r="C16" t="str">
            <v xml:space="preserve">Tô Tấn  </v>
          </cell>
          <cell r="D16" t="str">
            <v>Phát</v>
          </cell>
          <cell r="E16" t="str">
            <v>19.08.94</v>
          </cell>
          <cell r="F16" t="str">
            <v>12CĐ-ĐT1</v>
          </cell>
        </row>
        <row r="17">
          <cell r="B17" t="str">
            <v>12D3010092</v>
          </cell>
          <cell r="C17" t="str">
            <v>Lê Văn</v>
          </cell>
          <cell r="D17" t="str">
            <v>Phú</v>
          </cell>
          <cell r="E17" t="str">
            <v>28.08.94</v>
          </cell>
          <cell r="F17" t="str">
            <v>12CĐ-ĐT1</v>
          </cell>
        </row>
        <row r="18">
          <cell r="B18" t="str">
            <v>12D3010101</v>
          </cell>
          <cell r="C18" t="str">
            <v xml:space="preserve">Huỳnh Tuyết  </v>
          </cell>
          <cell r="D18" t="str">
            <v>Quan</v>
          </cell>
          <cell r="E18" t="str">
            <v>17.09.94</v>
          </cell>
          <cell r="F18" t="str">
            <v>12CĐ-ĐT1</v>
          </cell>
        </row>
        <row r="19">
          <cell r="B19" t="str">
            <v>12D3010109</v>
          </cell>
          <cell r="C19" t="str">
            <v>Võ Thanh</v>
          </cell>
          <cell r="D19" t="str">
            <v>Sang</v>
          </cell>
          <cell r="E19" t="str">
            <v>18.10.94</v>
          </cell>
          <cell r="F19" t="str">
            <v>12CĐ-ĐT1</v>
          </cell>
        </row>
        <row r="20">
          <cell r="B20" t="str">
            <v>12D3010098</v>
          </cell>
          <cell r="C20" t="str">
            <v>Hoàng Nguyễn Võ Quốc</v>
          </cell>
          <cell r="D20" t="str">
            <v>Sơn</v>
          </cell>
          <cell r="E20" t="str">
            <v>08.06.94</v>
          </cell>
          <cell r="F20" t="str">
            <v>12CĐ-ĐT1</v>
          </cell>
        </row>
        <row r="21">
          <cell r="B21" t="str">
            <v>12D3010113</v>
          </cell>
          <cell r="C21" t="str">
            <v xml:space="preserve">Nguyễn Phi  </v>
          </cell>
          <cell r="D21" t="str">
            <v>Sơn</v>
          </cell>
          <cell r="E21" t="str">
            <v>15.05.94</v>
          </cell>
          <cell r="F21" t="str">
            <v>12CĐ-ĐT1</v>
          </cell>
        </row>
        <row r="22">
          <cell r="B22" t="str">
            <v>11D0060156</v>
          </cell>
          <cell r="C22" t="str">
            <v>Đinh Thành</v>
          </cell>
          <cell r="D22" t="str">
            <v>Tài</v>
          </cell>
          <cell r="E22" t="str">
            <v>01.04.91</v>
          </cell>
          <cell r="F22" t="str">
            <v>12CĐ-ĐT1</v>
          </cell>
        </row>
        <row r="23">
          <cell r="B23" t="str">
            <v>12D3010123</v>
          </cell>
          <cell r="C23" t="str">
            <v>Nguyễn Văn</v>
          </cell>
          <cell r="D23" t="str">
            <v>Tặng</v>
          </cell>
          <cell r="E23" t="str">
            <v>28.12.94</v>
          </cell>
          <cell r="F23" t="str">
            <v>12CĐ-ĐT1</v>
          </cell>
        </row>
        <row r="24">
          <cell r="B24" t="str">
            <v>12D3010128</v>
          </cell>
          <cell r="C24" t="str">
            <v xml:space="preserve">Phạm Văn  </v>
          </cell>
          <cell r="D24" t="str">
            <v>Thái</v>
          </cell>
          <cell r="E24" t="str">
            <v>09.06.93</v>
          </cell>
          <cell r="F24" t="str">
            <v>12CĐ-ĐT1</v>
          </cell>
        </row>
        <row r="25">
          <cell r="B25" t="str">
            <v>12D3010133</v>
          </cell>
          <cell r="C25" t="str">
            <v>Huỳnh Minh</v>
          </cell>
          <cell r="D25" t="str">
            <v>Thành</v>
          </cell>
          <cell r="E25" t="str">
            <v>22.09.94</v>
          </cell>
          <cell r="F25" t="str">
            <v>12CĐ-ĐT1</v>
          </cell>
        </row>
        <row r="26">
          <cell r="B26" t="str">
            <v>12D3010140</v>
          </cell>
          <cell r="C26" t="str">
            <v>Lê Hoàng</v>
          </cell>
          <cell r="D26" t="str">
            <v>Thiện</v>
          </cell>
          <cell r="E26" t="str">
            <v>06.07.94</v>
          </cell>
          <cell r="F26" t="str">
            <v>12CĐ-ĐT1</v>
          </cell>
        </row>
        <row r="27">
          <cell r="B27" t="str">
            <v>12D3010144</v>
          </cell>
          <cell r="C27" t="str">
            <v>Mai Hoài</v>
          </cell>
          <cell r="D27" t="str">
            <v>Thư</v>
          </cell>
          <cell r="E27" t="str">
            <v>23.09.94</v>
          </cell>
          <cell r="F27" t="str">
            <v>12CĐ-ĐT1</v>
          </cell>
        </row>
        <row r="28">
          <cell r="B28" t="str">
            <v>12D3010145</v>
          </cell>
          <cell r="C28" t="str">
            <v xml:space="preserve">Lê Hoàng  </v>
          </cell>
          <cell r="D28" t="str">
            <v>Thức</v>
          </cell>
          <cell r="E28" t="str">
            <v>10.03.93</v>
          </cell>
          <cell r="F28" t="str">
            <v>12CĐ-ĐT1</v>
          </cell>
        </row>
        <row r="29">
          <cell r="B29" t="str">
            <v>12D3010149</v>
          </cell>
          <cell r="C29" t="str">
            <v xml:space="preserve">Nguyễn Đức  </v>
          </cell>
          <cell r="D29" t="str">
            <v>Toàn</v>
          </cell>
          <cell r="E29" t="str">
            <v>16.03.94</v>
          </cell>
          <cell r="F29" t="str">
            <v>12CĐ-ĐT1</v>
          </cell>
        </row>
        <row r="30">
          <cell r="B30" t="str">
            <v>12D3010156</v>
          </cell>
          <cell r="C30" t="str">
            <v>Nguyễn Hoài</v>
          </cell>
          <cell r="D30" t="str">
            <v>Trọng</v>
          </cell>
          <cell r="E30" t="str">
            <v>20.11.94</v>
          </cell>
          <cell r="F30" t="str">
            <v>12CĐ-ĐT1</v>
          </cell>
        </row>
        <row r="31">
          <cell r="B31" t="str">
            <v>12D3010157</v>
          </cell>
          <cell r="C31" t="str">
            <v>Nguyễn Trung</v>
          </cell>
          <cell r="D31" t="str">
            <v>Trực</v>
          </cell>
          <cell r="E31" t="str">
            <v>02.11.94</v>
          </cell>
          <cell r="F31" t="str">
            <v>12CĐ-ĐT1</v>
          </cell>
        </row>
        <row r="32">
          <cell r="B32" t="str">
            <v>12D3010161</v>
          </cell>
          <cell r="C32" t="str">
            <v>Nguyễn Thanh</v>
          </cell>
          <cell r="D32" t="str">
            <v>Trường</v>
          </cell>
          <cell r="E32" t="str">
            <v>21.08.94</v>
          </cell>
          <cell r="F32" t="str">
            <v>12CĐ-ĐT1</v>
          </cell>
        </row>
        <row r="33">
          <cell r="B33" t="str">
            <v>12D3010165</v>
          </cell>
          <cell r="C33" t="str">
            <v>Lê Hoàng</v>
          </cell>
          <cell r="D33" t="str">
            <v>Tuấn</v>
          </cell>
          <cell r="E33" t="str">
            <v>25.09.94</v>
          </cell>
          <cell r="F33" t="str">
            <v>12CĐ-ĐT1</v>
          </cell>
        </row>
        <row r="34">
          <cell r="B34" t="str">
            <v>11D0060190</v>
          </cell>
          <cell r="C34" t="str">
            <v>Trần Cảnh</v>
          </cell>
          <cell r="D34" t="str">
            <v>Tuấn</v>
          </cell>
          <cell r="E34" t="str">
            <v>20.05.93</v>
          </cell>
          <cell r="F34" t="str">
            <v>12CĐ-ĐT1</v>
          </cell>
        </row>
        <row r="35">
          <cell r="B35" t="str">
            <v>12D3010169</v>
          </cell>
          <cell r="C35" t="str">
            <v xml:space="preserve">Trần Thanh  </v>
          </cell>
          <cell r="D35" t="str">
            <v>Tùng</v>
          </cell>
          <cell r="E35" t="str">
            <v>01.01.94</v>
          </cell>
          <cell r="F35" t="str">
            <v>12CĐ-ĐT1</v>
          </cell>
        </row>
        <row r="36">
          <cell r="B36" t="str">
            <v>12D3010172</v>
          </cell>
          <cell r="C36" t="str">
            <v>Đinh Đức</v>
          </cell>
          <cell r="D36" t="str">
            <v>Việt</v>
          </cell>
          <cell r="E36" t="str">
            <v>26.10.93</v>
          </cell>
          <cell r="F36" t="str">
            <v>12CĐ-ĐT1</v>
          </cell>
        </row>
        <row r="37">
          <cell r="B37" t="str">
            <v>12D3010176</v>
          </cell>
          <cell r="C37" t="str">
            <v xml:space="preserve">Nguyễn Tuấn  </v>
          </cell>
          <cell r="D37" t="str">
            <v>Vũ</v>
          </cell>
          <cell r="E37" t="str">
            <v>11.04.92</v>
          </cell>
          <cell r="F37" t="str">
            <v>12CĐ-ĐT1</v>
          </cell>
        </row>
        <row r="38">
          <cell r="B38" t="str">
            <v>12D3010010</v>
          </cell>
          <cell r="C38" t="str">
            <v>Tô Thanh</v>
          </cell>
          <cell r="D38" t="str">
            <v>Bảo</v>
          </cell>
          <cell r="E38" t="str">
            <v>04.03.94</v>
          </cell>
          <cell r="F38" t="str">
            <v>12CĐ-ĐT2</v>
          </cell>
        </row>
        <row r="39">
          <cell r="B39" t="str">
            <v>12D3010018</v>
          </cell>
          <cell r="C39" t="str">
            <v>Trần Viết</v>
          </cell>
          <cell r="D39" t="str">
            <v>Công</v>
          </cell>
          <cell r="E39" t="str">
            <v>16.07.94</v>
          </cell>
          <cell r="F39" t="str">
            <v>12CĐ-ĐT2</v>
          </cell>
        </row>
        <row r="40">
          <cell r="B40" t="str">
            <v>12D3010022</v>
          </cell>
          <cell r="C40" t="str">
            <v>Phí Quốc</v>
          </cell>
          <cell r="D40" t="str">
            <v>Cường</v>
          </cell>
          <cell r="E40" t="str">
            <v>08.07.94</v>
          </cell>
          <cell r="F40" t="str">
            <v>12CĐ-ĐT2</v>
          </cell>
        </row>
        <row r="41">
          <cell r="B41" t="str">
            <v>12D3010024</v>
          </cell>
          <cell r="C41" t="str">
            <v xml:space="preserve">Nguyễn Văn  </v>
          </cell>
          <cell r="D41" t="str">
            <v>Doanh</v>
          </cell>
          <cell r="E41" t="str">
            <v>11.09.94</v>
          </cell>
          <cell r="F41" t="str">
            <v>12CĐ-ĐT2</v>
          </cell>
        </row>
        <row r="42">
          <cell r="B42" t="str">
            <v>12D3010028</v>
          </cell>
          <cell r="C42" t="str">
            <v>Lương Minh</v>
          </cell>
          <cell r="D42" t="str">
            <v>Dương</v>
          </cell>
          <cell r="E42" t="str">
            <v>29.02.92</v>
          </cell>
          <cell r="F42" t="str">
            <v>12CĐ-ĐT2</v>
          </cell>
        </row>
        <row r="43">
          <cell r="B43" t="str">
            <v>12D3010030</v>
          </cell>
          <cell r="C43" t="str">
            <v xml:space="preserve">Nguyễn Hải  </v>
          </cell>
          <cell r="D43" t="str">
            <v>Đăng</v>
          </cell>
          <cell r="E43" t="str">
            <v>24.01.94</v>
          </cell>
          <cell r="F43" t="str">
            <v>12CĐ-ĐT2</v>
          </cell>
        </row>
        <row r="44">
          <cell r="B44" t="str">
            <v>12D3010032</v>
          </cell>
          <cell r="C44" t="str">
            <v xml:space="preserve">Nguyễn Quốc  </v>
          </cell>
          <cell r="D44" t="str">
            <v>Đỉnh</v>
          </cell>
          <cell r="E44" t="str">
            <v>05.09.93</v>
          </cell>
          <cell r="F44" t="str">
            <v>12CĐ-ĐT2</v>
          </cell>
        </row>
        <row r="45">
          <cell r="B45" t="str">
            <v>12D3010034</v>
          </cell>
          <cell r="C45" t="str">
            <v xml:space="preserve">Hồ Duy  </v>
          </cell>
          <cell r="D45" t="str">
            <v>Đông</v>
          </cell>
          <cell r="E45" t="str">
            <v>13.09.94</v>
          </cell>
          <cell r="F45" t="str">
            <v>12CĐ-ĐT2</v>
          </cell>
        </row>
        <row r="46">
          <cell r="B46" t="str">
            <v>12D3010036</v>
          </cell>
          <cell r="C46" t="str">
            <v>Lê Công</v>
          </cell>
          <cell r="D46" t="str">
            <v>Guim</v>
          </cell>
          <cell r="E46" t="str">
            <v>10.07.94</v>
          </cell>
          <cell r="F46" t="str">
            <v>12CĐ-ĐT2</v>
          </cell>
        </row>
        <row r="47">
          <cell r="B47" t="str">
            <v>12D3010038</v>
          </cell>
          <cell r="C47" t="str">
            <v>Nguyễn Huy</v>
          </cell>
          <cell r="D47" t="str">
            <v>Hải</v>
          </cell>
          <cell r="E47" t="str">
            <v>08.02.94</v>
          </cell>
          <cell r="F47" t="str">
            <v>12CĐ-ĐT2</v>
          </cell>
        </row>
        <row r="48">
          <cell r="B48" t="str">
            <v>12D3010040</v>
          </cell>
          <cell r="C48" t="str">
            <v>Nguyễn Phúc</v>
          </cell>
          <cell r="D48" t="str">
            <v>Hậu</v>
          </cell>
          <cell r="E48" t="str">
            <v>25.05.94</v>
          </cell>
          <cell r="F48" t="str">
            <v>12CĐ-ĐT2</v>
          </cell>
        </row>
        <row r="49">
          <cell r="B49" t="str">
            <v>12D3010042</v>
          </cell>
          <cell r="C49" t="str">
            <v xml:space="preserve">Phan Thái  </v>
          </cell>
          <cell r="D49" t="str">
            <v>Hiển</v>
          </cell>
          <cell r="E49" t="str">
            <v>16.11.92</v>
          </cell>
          <cell r="F49" t="str">
            <v>12CĐ-ĐT2</v>
          </cell>
        </row>
        <row r="50">
          <cell r="B50" t="str">
            <v>12D3010044</v>
          </cell>
          <cell r="C50" t="str">
            <v>Trần Văn</v>
          </cell>
          <cell r="D50" t="str">
            <v>Hiệp</v>
          </cell>
          <cell r="E50" t="str">
            <v>19.05.94</v>
          </cell>
          <cell r="F50" t="str">
            <v>12CĐ-ĐT2</v>
          </cell>
        </row>
        <row r="51">
          <cell r="B51" t="str">
            <v>12D3010046</v>
          </cell>
          <cell r="C51" t="str">
            <v>Nguyễn Đức</v>
          </cell>
          <cell r="D51" t="str">
            <v>Hiếu</v>
          </cell>
          <cell r="E51" t="str">
            <v>17.07.94</v>
          </cell>
          <cell r="F51" t="str">
            <v>12CĐ-ĐT2</v>
          </cell>
        </row>
        <row r="52">
          <cell r="B52" t="str">
            <v>11D0060107</v>
          </cell>
          <cell r="C52" t="str">
            <v>Đinh Bảo</v>
          </cell>
          <cell r="D52" t="str">
            <v>Hòa</v>
          </cell>
          <cell r="E52" t="str">
            <v>14.06.93</v>
          </cell>
          <cell r="F52" t="str">
            <v>12CĐ-ĐT2</v>
          </cell>
        </row>
        <row r="53">
          <cell r="B53" t="str">
            <v>12D3010050</v>
          </cell>
          <cell r="C53" t="str">
            <v xml:space="preserve">Nguyễn Việt  </v>
          </cell>
          <cell r="D53" t="str">
            <v>Hưng</v>
          </cell>
          <cell r="E53" t="str">
            <v>01.02.94</v>
          </cell>
          <cell r="F53" t="str">
            <v>12CĐ-ĐT2</v>
          </cell>
        </row>
        <row r="54">
          <cell r="B54" t="str">
            <v>12D3010052</v>
          </cell>
          <cell r="C54" t="str">
            <v>Huỳnh Ngọc</v>
          </cell>
          <cell r="D54" t="str">
            <v>Huy</v>
          </cell>
          <cell r="E54" t="str">
            <v>16.11.94</v>
          </cell>
          <cell r="F54" t="str">
            <v>12CĐ-ĐT2</v>
          </cell>
        </row>
        <row r="55">
          <cell r="B55" t="str">
            <v>12D3010056</v>
          </cell>
          <cell r="C55" t="str">
            <v xml:space="preserve">Trần Ngọc  </v>
          </cell>
          <cell r="D55" t="str">
            <v>Kha</v>
          </cell>
          <cell r="E55" t="str">
            <v>08.08.94</v>
          </cell>
          <cell r="F55" t="str">
            <v>12CĐ-ĐT2</v>
          </cell>
        </row>
        <row r="56">
          <cell r="B56" t="str">
            <v>12D3010058</v>
          </cell>
          <cell r="C56" t="str">
            <v xml:space="preserve">Phan Trọng  </v>
          </cell>
          <cell r="D56" t="str">
            <v>Khánh</v>
          </cell>
          <cell r="E56" t="str">
            <v>22.05.94</v>
          </cell>
          <cell r="F56" t="str">
            <v>12CĐ-ĐT2</v>
          </cell>
        </row>
        <row r="57">
          <cell r="B57" t="str">
            <v>12D3010062</v>
          </cell>
          <cell r="C57" t="str">
            <v>Trần Quốc</v>
          </cell>
          <cell r="D57" t="str">
            <v>Khoa</v>
          </cell>
          <cell r="E57" t="str">
            <v>09.01.94</v>
          </cell>
          <cell r="F57" t="str">
            <v>12CĐ-ĐT2</v>
          </cell>
        </row>
        <row r="58">
          <cell r="B58" t="str">
            <v>12D3010066</v>
          </cell>
          <cell r="C58" t="str">
            <v xml:space="preserve">La Tuấn  </v>
          </cell>
          <cell r="D58" t="str">
            <v>Kiệt</v>
          </cell>
          <cell r="E58" t="str">
            <v>20.11.94</v>
          </cell>
          <cell r="F58" t="str">
            <v>12CĐ-ĐT2</v>
          </cell>
        </row>
        <row r="59">
          <cell r="B59" t="str">
            <v>12D3010070</v>
          </cell>
          <cell r="C59" t="str">
            <v xml:space="preserve">Nguyễn Tấn  </v>
          </cell>
          <cell r="D59" t="str">
            <v>Linh</v>
          </cell>
          <cell r="E59" t="str">
            <v>29.08.94</v>
          </cell>
          <cell r="F59" t="str">
            <v>12CĐ-ĐT2</v>
          </cell>
        </row>
        <row r="60">
          <cell r="B60" t="str">
            <v>12D3010074</v>
          </cell>
          <cell r="C60" t="str">
            <v>Nguyễn Bảo</v>
          </cell>
          <cell r="D60" t="str">
            <v>Long</v>
          </cell>
          <cell r="E60" t="str">
            <v>26.05.94</v>
          </cell>
          <cell r="F60" t="str">
            <v>12CĐ-ĐT2</v>
          </cell>
        </row>
        <row r="61">
          <cell r="B61" t="str">
            <v>12D3010078</v>
          </cell>
          <cell r="C61" t="str">
            <v>Nguyễn Chí Bình</v>
          </cell>
          <cell r="D61" t="str">
            <v>Minh</v>
          </cell>
          <cell r="E61" t="str">
            <v>17.12.91</v>
          </cell>
          <cell r="F61" t="str">
            <v>12CĐ-ĐT2</v>
          </cell>
        </row>
        <row r="62">
          <cell r="B62" t="str">
            <v>12D3010082</v>
          </cell>
          <cell r="C62" t="str">
            <v>Nguyễn Tiến</v>
          </cell>
          <cell r="D62" t="str">
            <v>Ngọc</v>
          </cell>
          <cell r="E62" t="str">
            <v>28.10.94</v>
          </cell>
          <cell r="F62" t="str">
            <v>12CĐ-ĐT2</v>
          </cell>
        </row>
        <row r="63">
          <cell r="B63" t="str">
            <v>12D3010086</v>
          </cell>
          <cell r="C63" t="str">
            <v>Nguyễn Thành</v>
          </cell>
          <cell r="D63" t="str">
            <v>Nhân</v>
          </cell>
          <cell r="E63" t="str">
            <v>16.11.93</v>
          </cell>
          <cell r="F63" t="str">
            <v>12CĐ-ĐT2</v>
          </cell>
        </row>
        <row r="64">
          <cell r="B64" t="str">
            <v>12D3010090</v>
          </cell>
          <cell r="C64" t="str">
            <v>Mai Lê Hoàng</v>
          </cell>
          <cell r="D64" t="str">
            <v>Phi</v>
          </cell>
          <cell r="E64" t="str">
            <v>20.11.94</v>
          </cell>
          <cell r="F64" t="str">
            <v>12CĐ-ĐT2</v>
          </cell>
        </row>
        <row r="65">
          <cell r="B65" t="str">
            <v>12D3010094</v>
          </cell>
          <cell r="C65" t="str">
            <v>Nguyễn Hồng</v>
          </cell>
          <cell r="D65" t="str">
            <v>Phúc</v>
          </cell>
          <cell r="E65" t="str">
            <v>00.00.94</v>
          </cell>
          <cell r="F65" t="str">
            <v>12CĐ-ĐT2</v>
          </cell>
        </row>
        <row r="66">
          <cell r="B66" t="str">
            <v>12D3010180</v>
          </cell>
          <cell r="C66" t="str">
            <v>Lê Văn</v>
          </cell>
          <cell r="D66" t="str">
            <v>Phước</v>
          </cell>
          <cell r="E66" t="str">
            <v>19.11.93</v>
          </cell>
          <cell r="F66" t="str">
            <v>12CĐ-ĐT2</v>
          </cell>
        </row>
        <row r="67">
          <cell r="B67" t="str">
            <v>12D3010106</v>
          </cell>
          <cell r="C67" t="str">
            <v xml:space="preserve">Trần Văn  </v>
          </cell>
          <cell r="D67" t="str">
            <v>Quý</v>
          </cell>
          <cell r="E67" t="str">
            <v>10.02.93</v>
          </cell>
          <cell r="F67" t="str">
            <v>12CĐ-ĐT2</v>
          </cell>
        </row>
        <row r="68">
          <cell r="B68" t="str">
            <v>12D3010118</v>
          </cell>
          <cell r="C68" t="str">
            <v>Nguyễn Văn Bé</v>
          </cell>
          <cell r="D68" t="str">
            <v>Tám</v>
          </cell>
          <cell r="E68" t="str">
            <v>22.04.90</v>
          </cell>
          <cell r="F68" t="str">
            <v>12CĐ-ĐT2</v>
          </cell>
        </row>
        <row r="69">
          <cell r="B69" t="str">
            <v>12D3010124</v>
          </cell>
          <cell r="C69" t="str">
            <v xml:space="preserve">Nguyễn Thanh  </v>
          </cell>
          <cell r="D69" t="str">
            <v>Tàu</v>
          </cell>
          <cell r="E69" t="str">
            <v>24.10.94</v>
          </cell>
          <cell r="F69" t="str">
            <v>12CĐ-ĐT2</v>
          </cell>
        </row>
        <row r="70">
          <cell r="B70" t="str">
            <v>12D3010126</v>
          </cell>
          <cell r="C70" t="str">
            <v xml:space="preserve">Phạm Ngọc  </v>
          </cell>
          <cell r="D70" t="str">
            <v>Thạch</v>
          </cell>
          <cell r="E70" t="str">
            <v>10.03.94</v>
          </cell>
          <cell r="F70" t="str">
            <v>12CĐ-ĐT2</v>
          </cell>
        </row>
        <row r="71">
          <cell r="B71" t="str">
            <v>12D3010134</v>
          </cell>
          <cell r="C71" t="str">
            <v xml:space="preserve">Nguyễn Hải Kỳ </v>
          </cell>
          <cell r="D71" t="str">
            <v>Thanh</v>
          </cell>
          <cell r="E71" t="str">
            <v>15.09.94</v>
          </cell>
          <cell r="F71" t="str">
            <v>12CĐ-ĐT2</v>
          </cell>
        </row>
        <row r="72">
          <cell r="B72" t="str">
            <v>12D3010150</v>
          </cell>
          <cell r="C72" t="str">
            <v>Nguyễn Minh</v>
          </cell>
          <cell r="D72" t="str">
            <v>Trí</v>
          </cell>
          <cell r="E72" t="str">
            <v>13.06.94</v>
          </cell>
          <cell r="F72" t="str">
            <v>12CĐ-ĐT2</v>
          </cell>
        </row>
        <row r="73">
          <cell r="B73" t="str">
            <v>12D3010154</v>
          </cell>
          <cell r="C73" t="str">
            <v xml:space="preserve">Nguyễn Văn  </v>
          </cell>
          <cell r="D73" t="str">
            <v>Trình</v>
          </cell>
          <cell r="E73" t="str">
            <v>10.05.94</v>
          </cell>
          <cell r="F73" t="str">
            <v>12CĐ-ĐT2</v>
          </cell>
        </row>
        <row r="74">
          <cell r="B74" t="str">
            <v>12D3010158</v>
          </cell>
          <cell r="C74" t="str">
            <v>Trần Đức</v>
          </cell>
          <cell r="D74" t="str">
            <v>Trung</v>
          </cell>
          <cell r="E74" t="str">
            <v>28.03.94</v>
          </cell>
          <cell r="F74" t="str">
            <v>12CĐ-ĐT2</v>
          </cell>
        </row>
        <row r="75">
          <cell r="B75" t="str">
            <v>12D3010162</v>
          </cell>
          <cell r="C75" t="str">
            <v>Trần Công Quốc</v>
          </cell>
          <cell r="D75" t="str">
            <v>Trưởng</v>
          </cell>
          <cell r="E75" t="str">
            <v>15.11.93</v>
          </cell>
          <cell r="F75" t="str">
            <v>12CĐ-ĐT2</v>
          </cell>
        </row>
        <row r="76">
          <cell r="B76" t="str">
            <v>12D3010174</v>
          </cell>
          <cell r="C76" t="str">
            <v>Trần Văn</v>
          </cell>
          <cell r="D76" t="str">
            <v>Vinh</v>
          </cell>
          <cell r="E76" t="str">
            <v>03.09.94</v>
          </cell>
          <cell r="F76" t="str">
            <v>12CĐ-ĐT2</v>
          </cell>
        </row>
        <row r="77">
          <cell r="B77" t="str">
            <v>12D3010178</v>
          </cell>
          <cell r="C77" t="str">
            <v>Nguyễn Ngọc</v>
          </cell>
          <cell r="D77" t="str">
            <v>Vương</v>
          </cell>
          <cell r="E77" t="str">
            <v>20.02.93</v>
          </cell>
          <cell r="F77" t="str">
            <v>12CĐ-ĐT2</v>
          </cell>
        </row>
        <row r="78">
          <cell r="B78" t="str">
            <v>12D3010003</v>
          </cell>
          <cell r="C78" t="str">
            <v>Hà Việt</v>
          </cell>
          <cell r="D78" t="str">
            <v>Anh</v>
          </cell>
          <cell r="E78" t="str">
            <v>12.09.93</v>
          </cell>
          <cell r="F78" t="str">
            <v>12CĐ-ĐT3</v>
          </cell>
        </row>
        <row r="79">
          <cell r="B79" t="str">
            <v>11D0060082</v>
          </cell>
          <cell r="C79" t="str">
            <v>Nguyễn Văn</v>
          </cell>
          <cell r="D79" t="str">
            <v>Chung</v>
          </cell>
          <cell r="E79" t="str">
            <v>03.05.91</v>
          </cell>
          <cell r="F79" t="str">
            <v>12CĐ-ĐT3</v>
          </cell>
        </row>
        <row r="80">
          <cell r="B80" t="str">
            <v>12D3010015</v>
          </cell>
          <cell r="C80" t="str">
            <v xml:space="preserve">Lã Văn  </v>
          </cell>
          <cell r="D80" t="str">
            <v>Công</v>
          </cell>
          <cell r="E80" t="str">
            <v>20.05.93</v>
          </cell>
          <cell r="F80" t="str">
            <v>12CĐ-ĐT3</v>
          </cell>
        </row>
        <row r="81">
          <cell r="B81" t="str">
            <v>11D0060083</v>
          </cell>
          <cell r="C81" t="str">
            <v>Nguyễn Chí</v>
          </cell>
          <cell r="D81" t="str">
            <v>Công</v>
          </cell>
          <cell r="E81" t="str">
            <v>14.07.93</v>
          </cell>
          <cell r="F81" t="str">
            <v>12CĐ-ĐT3</v>
          </cell>
        </row>
        <row r="82">
          <cell r="B82" t="str">
            <v>12D3010019</v>
          </cell>
          <cell r="C82" t="str">
            <v>Lê Văn</v>
          </cell>
          <cell r="D82" t="str">
            <v>Cường</v>
          </cell>
          <cell r="E82" t="str">
            <v>12.05.94</v>
          </cell>
          <cell r="F82" t="str">
            <v>12CĐ-ĐT3</v>
          </cell>
        </row>
        <row r="83">
          <cell r="B83" t="str">
            <v>12D3010031</v>
          </cell>
          <cell r="C83" t="str">
            <v xml:space="preserve">Nguyễn Khắc  </v>
          </cell>
          <cell r="D83" t="str">
            <v>Điệp</v>
          </cell>
          <cell r="E83" t="str">
            <v>10.10.94</v>
          </cell>
          <cell r="F83" t="str">
            <v>12CĐ-ĐT3</v>
          </cell>
        </row>
        <row r="84">
          <cell r="B84" t="str">
            <v>12D3010039</v>
          </cell>
          <cell r="C84" t="str">
            <v>Nguyễn Trọng</v>
          </cell>
          <cell r="D84" t="str">
            <v>Hải</v>
          </cell>
          <cell r="E84" t="str">
            <v>12.11.94</v>
          </cell>
          <cell r="F84" t="str">
            <v>12CĐ-ĐT3</v>
          </cell>
        </row>
        <row r="85">
          <cell r="B85" t="str">
            <v>12D3010043</v>
          </cell>
          <cell r="C85" t="str">
            <v xml:space="preserve">Phan Văn Thanh </v>
          </cell>
          <cell r="D85" t="str">
            <v>Hiền</v>
          </cell>
          <cell r="E85" t="str">
            <v>27.09.94</v>
          </cell>
          <cell r="F85" t="str">
            <v>12CĐ-ĐT3</v>
          </cell>
        </row>
        <row r="86">
          <cell r="B86" t="str">
            <v>12D3010068</v>
          </cell>
          <cell r="C86" t="str">
            <v xml:space="preserve">Lương Trọng  </v>
          </cell>
          <cell r="D86" t="str">
            <v>Lập</v>
          </cell>
          <cell r="E86" t="str">
            <v>05.08.94</v>
          </cell>
          <cell r="F86" t="str">
            <v>12CĐ-ĐT3</v>
          </cell>
        </row>
        <row r="87">
          <cell r="B87" t="str">
            <v>12D3010071</v>
          </cell>
          <cell r="C87" t="str">
            <v xml:space="preserve">Nguyễn Văn  </v>
          </cell>
          <cell r="D87" t="str">
            <v>Linh</v>
          </cell>
          <cell r="E87" t="str">
            <v>02.12.93</v>
          </cell>
          <cell r="F87" t="str">
            <v>12CĐ-ĐT3</v>
          </cell>
        </row>
        <row r="88">
          <cell r="B88" t="str">
            <v>12D3010072</v>
          </cell>
          <cell r="C88" t="str">
            <v>Nguyễn Tài</v>
          </cell>
          <cell r="D88" t="str">
            <v>Lợi</v>
          </cell>
          <cell r="E88" t="str">
            <v>16.10.93</v>
          </cell>
          <cell r="F88" t="str">
            <v>12CĐ-ĐT3</v>
          </cell>
        </row>
        <row r="89">
          <cell r="B89" t="str">
            <v>12D3010083</v>
          </cell>
          <cell r="C89" t="str">
            <v xml:space="preserve">Nguyễn Văn  </v>
          </cell>
          <cell r="D89" t="str">
            <v>Nhạc</v>
          </cell>
          <cell r="E89" t="str">
            <v>15.07.94</v>
          </cell>
          <cell r="F89" t="str">
            <v>12CĐ-ĐT3</v>
          </cell>
        </row>
        <row r="90">
          <cell r="B90" t="str">
            <v>12D3010087</v>
          </cell>
          <cell r="C90" t="str">
            <v xml:space="preserve">Nguyễn Hoàng  </v>
          </cell>
          <cell r="D90" t="str">
            <v>Nhật</v>
          </cell>
          <cell r="E90" t="str">
            <v>27.11.94</v>
          </cell>
          <cell r="F90" t="str">
            <v>12CĐ-ĐT3</v>
          </cell>
        </row>
        <row r="91">
          <cell r="B91" t="str">
            <v>12D3010091</v>
          </cell>
          <cell r="C91" t="str">
            <v>Mong Hoàng</v>
          </cell>
          <cell r="D91" t="str">
            <v>Phong</v>
          </cell>
          <cell r="E91" t="str">
            <v>05.11.94</v>
          </cell>
          <cell r="F91" t="str">
            <v>12CĐ-ĐT3</v>
          </cell>
        </row>
        <row r="92">
          <cell r="B92" t="str">
            <v>12D3010095</v>
          </cell>
          <cell r="C92" t="str">
            <v>Nguyễn Hồng</v>
          </cell>
          <cell r="D92" t="str">
            <v>Phúc</v>
          </cell>
          <cell r="E92" t="str">
            <v>30.04.92</v>
          </cell>
          <cell r="F92" t="str">
            <v>12CĐ-ĐT3</v>
          </cell>
        </row>
        <row r="93">
          <cell r="B93" t="str">
            <v>12D3010100</v>
          </cell>
          <cell r="C93" t="str">
            <v xml:space="preserve">Huỳnh Thanh  </v>
          </cell>
          <cell r="D93" t="str">
            <v>Quan</v>
          </cell>
          <cell r="E93" t="str">
            <v>28.07.94</v>
          </cell>
          <cell r="F93" t="str">
            <v>12CĐ-ĐT3</v>
          </cell>
        </row>
        <row r="94">
          <cell r="B94" t="str">
            <v>12D3010107</v>
          </cell>
          <cell r="C94" t="str">
            <v xml:space="preserve">Ngô Thanh  </v>
          </cell>
          <cell r="D94" t="str">
            <v>Sang</v>
          </cell>
          <cell r="E94" t="str">
            <v>20.10.94</v>
          </cell>
          <cell r="F94" t="str">
            <v>12CĐ-ĐT3</v>
          </cell>
        </row>
        <row r="95">
          <cell r="B95" t="str">
            <v>12D3010111</v>
          </cell>
          <cell r="C95" t="str">
            <v xml:space="preserve">Chí Ngọc  </v>
          </cell>
          <cell r="D95" t="str">
            <v>Sơn</v>
          </cell>
          <cell r="E95" t="str">
            <v>16.09.94</v>
          </cell>
          <cell r="F95" t="str">
            <v>12CĐ-ĐT3</v>
          </cell>
        </row>
        <row r="96">
          <cell r="B96" t="str">
            <v>12D3010119</v>
          </cell>
          <cell r="C96" t="str">
            <v>Trần Ngọc Anh</v>
          </cell>
          <cell r="D96" t="str">
            <v>Tâm</v>
          </cell>
          <cell r="E96" t="str">
            <v>24.09.94</v>
          </cell>
          <cell r="F96" t="str">
            <v>12CĐ-ĐT3</v>
          </cell>
        </row>
        <row r="97">
          <cell r="B97" t="str">
            <v>12D3010131</v>
          </cell>
          <cell r="C97" t="str">
            <v>Nguyễn Quốc</v>
          </cell>
          <cell r="D97" t="str">
            <v>Thắng</v>
          </cell>
          <cell r="E97" t="str">
            <v>29.06.94</v>
          </cell>
          <cell r="F97" t="str">
            <v>12CĐ-ĐT3</v>
          </cell>
        </row>
        <row r="98">
          <cell r="B98" t="str">
            <v>12D3010139</v>
          </cell>
          <cell r="C98" t="str">
            <v xml:space="preserve">Dương Anh  </v>
          </cell>
          <cell r="D98" t="str">
            <v>Thi</v>
          </cell>
          <cell r="E98" t="str">
            <v>01.04.93</v>
          </cell>
          <cell r="F98" t="str">
            <v>12CĐ-ĐT3</v>
          </cell>
        </row>
        <row r="99">
          <cell r="B99" t="str">
            <v>12D3010151</v>
          </cell>
          <cell r="C99" t="str">
            <v>Nguyễn Trọng</v>
          </cell>
          <cell r="D99" t="str">
            <v>Trí</v>
          </cell>
          <cell r="E99" t="str">
            <v>29.11.94</v>
          </cell>
          <cell r="F99" t="str">
            <v>12CĐ-ĐT3</v>
          </cell>
        </row>
        <row r="100">
          <cell r="B100" t="str">
            <v>12D3010181</v>
          </cell>
          <cell r="C100" t="str">
            <v xml:space="preserve">Lê Hoài </v>
          </cell>
          <cell r="D100" t="str">
            <v>Trương</v>
          </cell>
          <cell r="E100" t="str">
            <v>10.10.94</v>
          </cell>
          <cell r="F100" t="str">
            <v>12CĐ-ĐT3</v>
          </cell>
        </row>
        <row r="101">
          <cell r="B101" t="str">
            <v>12D3010163</v>
          </cell>
          <cell r="C101" t="str">
            <v>Phạm Văn</v>
          </cell>
          <cell r="D101" t="str">
            <v>Truyễn</v>
          </cell>
          <cell r="E101" t="str">
            <v>27.05.94</v>
          </cell>
          <cell r="F101" t="str">
            <v>12CĐ-ĐT3</v>
          </cell>
        </row>
        <row r="102">
          <cell r="B102" t="str">
            <v>12D3010175</v>
          </cell>
          <cell r="C102" t="str">
            <v>Nguyễn Tăng</v>
          </cell>
          <cell r="D102" t="str">
            <v>Vũ</v>
          </cell>
          <cell r="E102" t="str">
            <v>06.07.94</v>
          </cell>
          <cell r="F102" t="str">
            <v>12CĐ-ĐT3</v>
          </cell>
        </row>
        <row r="103">
          <cell r="B103" t="str">
            <v>11D0060032</v>
          </cell>
          <cell r="C103" t="str">
            <v>Nguyễn Nhật</v>
          </cell>
          <cell r="D103" t="str">
            <v>Linh</v>
          </cell>
          <cell r="E103" t="str">
            <v>22.03.93</v>
          </cell>
          <cell r="F103" t="str">
            <v>12CĐ-ĐT3</v>
          </cell>
        </row>
        <row r="104">
          <cell r="B104" t="str">
            <v>10D0060168</v>
          </cell>
          <cell r="C104" t="str">
            <v xml:space="preserve">Võ Văn  </v>
          </cell>
          <cell r="D104" t="str">
            <v>Tân</v>
          </cell>
          <cell r="E104" t="str">
            <v>30.09.87</v>
          </cell>
          <cell r="F104" t="str">
            <v>12CĐ-ĐT3</v>
          </cell>
        </row>
        <row r="105">
          <cell r="B105" t="str">
            <v>11D0060192</v>
          </cell>
          <cell r="C105" t="str">
            <v>Trương Ngọc</v>
          </cell>
          <cell r="D105" t="str">
            <v>Việt</v>
          </cell>
          <cell r="E105" t="str">
            <v>02.06.93</v>
          </cell>
          <cell r="F105" t="str">
            <v>12CĐ-ĐT3</v>
          </cell>
        </row>
        <row r="106">
          <cell r="B106" t="str">
            <v>12D301Đ001</v>
          </cell>
          <cell r="C106" t="str">
            <v xml:space="preserve">Bùi Thuận  </v>
          </cell>
          <cell r="D106" t="str">
            <v>An</v>
          </cell>
          <cell r="E106" t="str">
            <v>14.03.94</v>
          </cell>
          <cell r="F106" t="str">
            <v>12CĐ-Đ1</v>
          </cell>
        </row>
        <row r="107">
          <cell r="B107" t="str">
            <v>12D301Đ007</v>
          </cell>
          <cell r="C107" t="str">
            <v>Lê Đình</v>
          </cell>
          <cell r="D107" t="str">
            <v>Ân</v>
          </cell>
          <cell r="E107" t="str">
            <v>09.03.94</v>
          </cell>
          <cell r="F107" t="str">
            <v>12CĐ-Đ1</v>
          </cell>
        </row>
        <row r="108">
          <cell r="B108" t="str">
            <v>12D301Đ009</v>
          </cell>
          <cell r="C108" t="str">
            <v xml:space="preserve">Dương Quốc  </v>
          </cell>
          <cell r="D108" t="str">
            <v>Bảo</v>
          </cell>
          <cell r="E108" t="str">
            <v>28.09.93</v>
          </cell>
          <cell r="F108" t="str">
            <v>12CĐ-Đ1</v>
          </cell>
        </row>
        <row r="109">
          <cell r="B109" t="str">
            <v>12D301Đ013</v>
          </cell>
          <cell r="C109" t="str">
            <v>Đỗ Ngọc</v>
          </cell>
          <cell r="D109" t="str">
            <v>Chung</v>
          </cell>
          <cell r="E109" t="str">
            <v>20.04.91</v>
          </cell>
          <cell r="F109" t="str">
            <v>12CĐ-Đ1</v>
          </cell>
        </row>
        <row r="110">
          <cell r="B110" t="str">
            <v>12D301Đ015</v>
          </cell>
          <cell r="C110" t="str">
            <v xml:space="preserve">Lâm Nguyễn Hùng </v>
          </cell>
          <cell r="D110" t="str">
            <v>Cường</v>
          </cell>
          <cell r="E110" t="str">
            <v>14.02.94</v>
          </cell>
          <cell r="F110" t="str">
            <v>12CĐ-Đ1</v>
          </cell>
        </row>
        <row r="111">
          <cell r="B111" t="str">
            <v>12D301Đ017</v>
          </cell>
          <cell r="C111" t="str">
            <v>Trần Quốc</v>
          </cell>
          <cell r="D111" t="str">
            <v>Cường</v>
          </cell>
          <cell r="E111" t="str">
            <v>08.07.93</v>
          </cell>
          <cell r="F111" t="str">
            <v>12CĐ-Đ1</v>
          </cell>
        </row>
        <row r="112">
          <cell r="B112" t="str">
            <v>12D301Đ021</v>
          </cell>
          <cell r="C112" t="str">
            <v xml:space="preserve">Phạm Văn  </v>
          </cell>
          <cell r="D112" t="str">
            <v>Diện</v>
          </cell>
          <cell r="E112" t="str">
            <v>10.04.93</v>
          </cell>
          <cell r="F112" t="str">
            <v>12CĐ-Đ1</v>
          </cell>
        </row>
        <row r="113">
          <cell r="B113" t="str">
            <v>12D301Đ023</v>
          </cell>
          <cell r="C113" t="str">
            <v xml:space="preserve">Trần Cung  </v>
          </cell>
          <cell r="D113" t="str">
            <v>Duẩn</v>
          </cell>
          <cell r="E113" t="str">
            <v>25.09.92</v>
          </cell>
          <cell r="F113" t="str">
            <v>12CĐ-Đ1</v>
          </cell>
        </row>
        <row r="114">
          <cell r="B114" t="str">
            <v>12D301Đ025</v>
          </cell>
          <cell r="C114" t="str">
            <v xml:space="preserve">Đỗ Thanh  </v>
          </cell>
          <cell r="D114" t="str">
            <v>Dũng</v>
          </cell>
          <cell r="E114" t="str">
            <v>21.04.91</v>
          </cell>
          <cell r="F114" t="str">
            <v>12CĐ-Đ1</v>
          </cell>
        </row>
        <row r="115">
          <cell r="B115" t="str">
            <v>12D301Đ027</v>
          </cell>
          <cell r="C115" t="str">
            <v>Trần Minh</v>
          </cell>
          <cell r="D115" t="str">
            <v>Dũng</v>
          </cell>
          <cell r="E115" t="str">
            <v>27.11.94</v>
          </cell>
          <cell r="F115" t="str">
            <v>12CĐ-Đ1</v>
          </cell>
        </row>
        <row r="116">
          <cell r="B116" t="str">
            <v>12D301Đ029</v>
          </cell>
          <cell r="C116" t="str">
            <v>Hồ Anh</v>
          </cell>
          <cell r="D116" t="str">
            <v>Duy</v>
          </cell>
          <cell r="E116" t="str">
            <v>16.06.94</v>
          </cell>
          <cell r="F116" t="str">
            <v>12CĐ-Đ1</v>
          </cell>
        </row>
        <row r="117">
          <cell r="B117" t="str">
            <v>12D301Đ031</v>
          </cell>
          <cell r="C117" t="str">
            <v xml:space="preserve">Nguyễn </v>
          </cell>
          <cell r="D117" t="str">
            <v>Duy</v>
          </cell>
          <cell r="E117" t="str">
            <v>22.10.93</v>
          </cell>
          <cell r="F117" t="str">
            <v>12CĐ-Đ1</v>
          </cell>
        </row>
        <row r="118">
          <cell r="B118" t="str">
            <v>12D301Đ037</v>
          </cell>
          <cell r="C118" t="str">
            <v xml:space="preserve">Đoàn Ngọc  </v>
          </cell>
          <cell r="D118" t="str">
            <v>Đạt</v>
          </cell>
          <cell r="E118" t="str">
            <v>10.12.93</v>
          </cell>
          <cell r="F118" t="str">
            <v>12CĐ-Đ1</v>
          </cell>
        </row>
        <row r="119">
          <cell r="B119" t="str">
            <v>12D301Đ041</v>
          </cell>
          <cell r="C119" t="str">
            <v xml:space="preserve">Nguyễn </v>
          </cell>
          <cell r="D119" t="str">
            <v>Đinh</v>
          </cell>
          <cell r="E119" t="str">
            <v>28.05.94</v>
          </cell>
          <cell r="F119" t="str">
            <v>12CĐ-Đ1</v>
          </cell>
        </row>
        <row r="120">
          <cell r="B120" t="str">
            <v>12D301Đ045</v>
          </cell>
          <cell r="C120" t="str">
            <v xml:space="preserve">Nguyễn Xuân  </v>
          </cell>
          <cell r="D120" t="str">
            <v>Đức</v>
          </cell>
          <cell r="E120" t="str">
            <v>08.09.94</v>
          </cell>
          <cell r="F120" t="str">
            <v>12CĐ-Đ1</v>
          </cell>
        </row>
        <row r="121">
          <cell r="B121" t="str">
            <v>12D301Đ049</v>
          </cell>
          <cell r="C121" t="str">
            <v>Lê Xuân</v>
          </cell>
          <cell r="D121" t="str">
            <v>Hải</v>
          </cell>
          <cell r="E121" t="str">
            <v>07.05.93</v>
          </cell>
          <cell r="F121" t="str">
            <v>12CĐ-Đ1</v>
          </cell>
        </row>
        <row r="122">
          <cell r="B122" t="str">
            <v>11D0010126</v>
          </cell>
          <cell r="C122" t="str">
            <v>Nguyễn Văn</v>
          </cell>
          <cell r="D122" t="str">
            <v>Hải</v>
          </cell>
          <cell r="E122" t="str">
            <v>10.02.92</v>
          </cell>
          <cell r="F122" t="str">
            <v>12CĐ-Đ1</v>
          </cell>
        </row>
        <row r="123">
          <cell r="B123" t="str">
            <v>12D301Đ053</v>
          </cell>
          <cell r="C123" t="str">
            <v xml:space="preserve">Nguyễn Trọng  </v>
          </cell>
          <cell r="D123" t="str">
            <v>Hậu</v>
          </cell>
          <cell r="E123" t="str">
            <v>02.11.94</v>
          </cell>
          <cell r="F123" t="str">
            <v>12CĐ-Đ1</v>
          </cell>
        </row>
        <row r="124">
          <cell r="B124" t="str">
            <v>11D0010133</v>
          </cell>
          <cell r="C124" t="str">
            <v>Nguyễn Văn</v>
          </cell>
          <cell r="D124" t="str">
            <v>Hiền</v>
          </cell>
          <cell r="E124" t="str">
            <v>27.12.91</v>
          </cell>
          <cell r="F124" t="str">
            <v>12CĐ-Đ1</v>
          </cell>
        </row>
        <row r="125">
          <cell r="B125" t="str">
            <v>12D301Đ065</v>
          </cell>
          <cell r="C125" t="str">
            <v>Nguyễn Phát</v>
          </cell>
          <cell r="D125" t="str">
            <v>Hưng</v>
          </cell>
          <cell r="E125" t="str">
            <v>10.06.94</v>
          </cell>
          <cell r="F125" t="str">
            <v>12CĐ-Đ1</v>
          </cell>
        </row>
        <row r="126">
          <cell r="B126" t="str">
            <v>12D301Đ071</v>
          </cell>
          <cell r="C126" t="str">
            <v xml:space="preserve">Trương Thành  </v>
          </cell>
          <cell r="D126" t="str">
            <v>Khoa</v>
          </cell>
          <cell r="E126" t="str">
            <v>24.03.94</v>
          </cell>
          <cell r="F126" t="str">
            <v>12CĐ-Đ1</v>
          </cell>
        </row>
        <row r="127">
          <cell r="B127" t="str">
            <v>12D301Đ073</v>
          </cell>
          <cell r="C127" t="str">
            <v xml:space="preserve">Đặng Văn  </v>
          </cell>
          <cell r="D127" t="str">
            <v>Lên</v>
          </cell>
          <cell r="E127" t="str">
            <v>17.08.94</v>
          </cell>
          <cell r="F127" t="str">
            <v>12CĐ-Đ1</v>
          </cell>
        </row>
        <row r="128">
          <cell r="B128" t="str">
            <v>12D301Đ077</v>
          </cell>
          <cell r="C128" t="str">
            <v>Hồ Thanh</v>
          </cell>
          <cell r="D128" t="str">
            <v>Luận</v>
          </cell>
          <cell r="E128" t="str">
            <v>05.07.92</v>
          </cell>
          <cell r="F128" t="str">
            <v>12CĐ-Đ1</v>
          </cell>
        </row>
        <row r="129">
          <cell r="B129" t="str">
            <v>12D301Đ089</v>
          </cell>
          <cell r="C129" t="str">
            <v xml:space="preserve">Bùi Hữu  </v>
          </cell>
          <cell r="D129" t="str">
            <v>Nghĩa</v>
          </cell>
          <cell r="E129" t="str">
            <v>17.07.92</v>
          </cell>
          <cell r="F129" t="str">
            <v>12CĐ-Đ1</v>
          </cell>
        </row>
        <row r="130">
          <cell r="B130" t="str">
            <v>12D301Đ091</v>
          </cell>
          <cell r="C130" t="str">
            <v xml:space="preserve">Mai Thái  </v>
          </cell>
          <cell r="D130" t="str">
            <v>Nguyên</v>
          </cell>
          <cell r="E130" t="str">
            <v>07.03.93</v>
          </cell>
          <cell r="F130" t="str">
            <v>12CĐ-Đ1</v>
          </cell>
        </row>
        <row r="131">
          <cell r="B131" t="str">
            <v>12D301Đ097</v>
          </cell>
          <cell r="C131" t="str">
            <v xml:space="preserve">Trần Ngọc  </v>
          </cell>
          <cell r="D131" t="str">
            <v>Nhật</v>
          </cell>
          <cell r="E131" t="str">
            <v>19.08.94</v>
          </cell>
          <cell r="F131" t="str">
            <v>12CĐ-Đ1</v>
          </cell>
        </row>
        <row r="132">
          <cell r="B132" t="str">
            <v>12D301Đ101</v>
          </cell>
          <cell r="C132" t="str">
            <v xml:space="preserve">Mai Tấn  </v>
          </cell>
          <cell r="D132" t="str">
            <v>Phát</v>
          </cell>
          <cell r="E132" t="str">
            <v>24.04.93</v>
          </cell>
          <cell r="F132" t="str">
            <v>12CĐ-Đ1</v>
          </cell>
        </row>
        <row r="133">
          <cell r="B133" t="str">
            <v>12D301Đ109</v>
          </cell>
          <cell r="C133" t="str">
            <v>Nguyễn Việt Hải</v>
          </cell>
          <cell r="D133" t="str">
            <v>Phong</v>
          </cell>
          <cell r="E133" t="str">
            <v>05.12.93</v>
          </cell>
          <cell r="F133" t="str">
            <v>12CĐ-Đ1</v>
          </cell>
        </row>
        <row r="134">
          <cell r="B134" t="str">
            <v>12D301Đ113</v>
          </cell>
          <cell r="C134" t="str">
            <v>Phạm Văn</v>
          </cell>
          <cell r="D134" t="str">
            <v>Quý</v>
          </cell>
          <cell r="E134" t="str">
            <v>11.03.93</v>
          </cell>
          <cell r="F134" t="str">
            <v>12CĐ-Đ1</v>
          </cell>
        </row>
        <row r="135">
          <cell r="B135" t="str">
            <v>12D301Đ117</v>
          </cell>
          <cell r="C135" t="str">
            <v>Nguyễn Ngọc</v>
          </cell>
          <cell r="D135" t="str">
            <v>Tài</v>
          </cell>
          <cell r="E135" t="str">
            <v>01.01.94</v>
          </cell>
          <cell r="F135" t="str">
            <v>12CĐ-Đ1</v>
          </cell>
        </row>
        <row r="136">
          <cell r="B136" t="str">
            <v>12D301Đ125</v>
          </cell>
          <cell r="C136" t="str">
            <v>Nguyễn Tiến</v>
          </cell>
          <cell r="D136" t="str">
            <v>Thành</v>
          </cell>
          <cell r="E136" t="str">
            <v>13.11.92</v>
          </cell>
          <cell r="F136" t="str">
            <v>12CĐ-Đ1</v>
          </cell>
        </row>
        <row r="137">
          <cell r="B137" t="str">
            <v>12D301Đ129</v>
          </cell>
          <cell r="C137" t="str">
            <v xml:space="preserve">Dương Tuấn  </v>
          </cell>
          <cell r="D137" t="str">
            <v>Thảo</v>
          </cell>
          <cell r="E137" t="str">
            <v>29.09.94</v>
          </cell>
          <cell r="F137" t="str">
            <v>12CĐ-Đ1</v>
          </cell>
        </row>
        <row r="138">
          <cell r="B138" t="str">
            <v>12D301Đ133</v>
          </cell>
          <cell r="C138" t="str">
            <v>Trịnh Xuân</v>
          </cell>
          <cell r="D138" t="str">
            <v>Thịnh</v>
          </cell>
          <cell r="E138" t="str">
            <v>12.06.93</v>
          </cell>
          <cell r="F138" t="str">
            <v>12CĐ-Đ1</v>
          </cell>
        </row>
        <row r="139">
          <cell r="B139" t="str">
            <v>12D301Đ141</v>
          </cell>
          <cell r="C139" t="str">
            <v xml:space="preserve">Huỳnh Minh  </v>
          </cell>
          <cell r="D139" t="str">
            <v>Tiến</v>
          </cell>
          <cell r="E139" t="str">
            <v>20.05.94</v>
          </cell>
          <cell r="F139" t="str">
            <v>12CĐ-Đ1</v>
          </cell>
        </row>
        <row r="140">
          <cell r="B140" t="str">
            <v>12D301Đ153</v>
          </cell>
          <cell r="C140" t="str">
            <v>Nguyễn Lê Quang</v>
          </cell>
          <cell r="D140" t="str">
            <v>Trung</v>
          </cell>
          <cell r="E140" t="str">
            <v>04.06.94</v>
          </cell>
          <cell r="F140" t="str">
            <v>12CĐ-Đ1</v>
          </cell>
        </row>
        <row r="141">
          <cell r="B141" t="str">
            <v>12D301Đ165</v>
          </cell>
          <cell r="C141" t="str">
            <v>Trần Quốc</v>
          </cell>
          <cell r="D141" t="str">
            <v>Việt</v>
          </cell>
          <cell r="E141" t="str">
            <v>19.09.94</v>
          </cell>
          <cell r="F141" t="str">
            <v>12CĐ-Đ1</v>
          </cell>
        </row>
        <row r="142">
          <cell r="B142" t="str">
            <v>12D301Đ169</v>
          </cell>
          <cell r="C142" t="str">
            <v xml:space="preserve">Nguyễn Khắc  </v>
          </cell>
          <cell r="D142" t="str">
            <v>Vũ</v>
          </cell>
          <cell r="E142" t="str">
            <v>06.08.94</v>
          </cell>
          <cell r="F142" t="str">
            <v>12CĐ-Đ1</v>
          </cell>
        </row>
        <row r="143">
          <cell r="B143" t="str">
            <v>11D0010122</v>
          </cell>
          <cell r="C143" t="str">
            <v>Nguyễn Thiện</v>
          </cell>
          <cell r="D143" t="str">
            <v>Đức</v>
          </cell>
          <cell r="E143" t="str">
            <v>14.03.93</v>
          </cell>
          <cell r="F143" t="str">
            <v>12CĐ-Đ1</v>
          </cell>
        </row>
        <row r="144">
          <cell r="B144" t="str">
            <v>11D0010026</v>
          </cell>
          <cell r="C144" t="str">
            <v>Phạm Trung</v>
          </cell>
          <cell r="D144" t="str">
            <v>Hậu</v>
          </cell>
          <cell r="E144" t="str">
            <v>01.10.93</v>
          </cell>
          <cell r="F144" t="str">
            <v>12CĐ-Đ1</v>
          </cell>
        </row>
        <row r="145">
          <cell r="B145" t="str">
            <v>11D0010137</v>
          </cell>
          <cell r="C145" t="str">
            <v>Doãn Bá</v>
          </cell>
          <cell r="D145" t="str">
            <v>Hiếu</v>
          </cell>
          <cell r="E145" t="str">
            <v>10.09.93</v>
          </cell>
          <cell r="F145" t="str">
            <v>12CĐ-Đ1</v>
          </cell>
        </row>
        <row r="146">
          <cell r="B146" t="str">
            <v>11D0010306</v>
          </cell>
          <cell r="C146" t="str">
            <v>Bùi Tấn</v>
          </cell>
          <cell r="D146" t="str">
            <v>Tài</v>
          </cell>
          <cell r="E146" t="str">
            <v>01.03.93</v>
          </cell>
          <cell r="F146" t="str">
            <v>12CĐ-Đ1</v>
          </cell>
        </row>
        <row r="147">
          <cell r="B147" t="str">
            <v>11D0010301</v>
          </cell>
          <cell r="C147" t="str">
            <v>Phan Quốc</v>
          </cell>
          <cell r="D147" t="str">
            <v>Tú</v>
          </cell>
          <cell r="E147" t="str">
            <v>13.09.93</v>
          </cell>
          <cell r="F147" t="str">
            <v>12CĐ-Đ1</v>
          </cell>
        </row>
        <row r="148">
          <cell r="B148" t="str">
            <v>11D0010265</v>
          </cell>
          <cell r="C148" t="str">
            <v>Lê Trần Quốc</v>
          </cell>
          <cell r="D148" t="str">
            <v>Tuấn</v>
          </cell>
          <cell r="E148" t="str">
            <v>01.04.93</v>
          </cell>
          <cell r="F148" t="str">
            <v>12CĐ-Đ1</v>
          </cell>
        </row>
        <row r="149">
          <cell r="B149" t="str">
            <v>12D301Đ002</v>
          </cell>
          <cell r="C149" t="str">
            <v xml:space="preserve">Nguyễn Hoài  </v>
          </cell>
          <cell r="D149" t="str">
            <v>An</v>
          </cell>
          <cell r="E149" t="str">
            <v>15.06.94</v>
          </cell>
          <cell r="F149" t="str">
            <v>12CĐ-Đ2</v>
          </cell>
        </row>
        <row r="150">
          <cell r="B150" t="str">
            <v>12D301Đ006</v>
          </cell>
          <cell r="C150" t="str">
            <v>Đào Trọng Thiên</v>
          </cell>
          <cell r="D150" t="str">
            <v>Ân</v>
          </cell>
          <cell r="E150" t="str">
            <v>21.10.94</v>
          </cell>
          <cell r="F150" t="str">
            <v>12CĐ-Đ2</v>
          </cell>
        </row>
        <row r="151">
          <cell r="B151" t="str">
            <v>12D301Đ010</v>
          </cell>
          <cell r="C151" t="str">
            <v>Nguyễn Như</v>
          </cell>
          <cell r="D151" t="str">
            <v>Bình</v>
          </cell>
          <cell r="E151" t="str">
            <v>02.04.94</v>
          </cell>
          <cell r="F151" t="str">
            <v>12CĐ-Đ2</v>
          </cell>
        </row>
        <row r="152">
          <cell r="B152" t="str">
            <v>12D301Đ014</v>
          </cell>
          <cell r="C152" t="str">
            <v>Đặng Văn</v>
          </cell>
          <cell r="D152" t="str">
            <v>Công</v>
          </cell>
          <cell r="E152" t="str">
            <v>28.02.94</v>
          </cell>
          <cell r="F152" t="str">
            <v>12CĐ-Đ2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12CĐ-Đ2</v>
          </cell>
        </row>
        <row r="154">
          <cell r="B154" t="str">
            <v>12D301Đ026</v>
          </cell>
          <cell r="C154" t="str">
            <v>Phạm Quốc</v>
          </cell>
          <cell r="D154" t="str">
            <v>Dũng</v>
          </cell>
          <cell r="E154" t="str">
            <v>30.06.93</v>
          </cell>
          <cell r="F154" t="str">
            <v>12CĐ-Đ2</v>
          </cell>
        </row>
        <row r="155">
          <cell r="B155" t="str">
            <v>12D301Đ030</v>
          </cell>
          <cell r="C155" t="str">
            <v>Hồ Sĩ</v>
          </cell>
          <cell r="D155" t="str">
            <v>Duy</v>
          </cell>
          <cell r="E155" t="str">
            <v>27.08.91</v>
          </cell>
          <cell r="F155" t="str">
            <v>12CĐ-Đ2</v>
          </cell>
        </row>
        <row r="156">
          <cell r="B156" t="str">
            <v>12D301Đ034</v>
          </cell>
          <cell r="C156" t="str">
            <v>Vũ Ngọc</v>
          </cell>
          <cell r="D156" t="str">
            <v>Duy</v>
          </cell>
          <cell r="E156" t="str">
            <v>22.11.94</v>
          </cell>
          <cell r="F156" t="str">
            <v>12CĐ-Đ2</v>
          </cell>
        </row>
        <row r="157">
          <cell r="B157" t="str">
            <v>12D301Đ038</v>
          </cell>
          <cell r="C157" t="str">
            <v>Trần Văn</v>
          </cell>
          <cell r="D157" t="str">
            <v>Đạt</v>
          </cell>
          <cell r="E157" t="str">
            <v>28.10.94</v>
          </cell>
          <cell r="F157" t="str">
            <v>12CĐ-Đ2</v>
          </cell>
        </row>
        <row r="158">
          <cell r="B158" t="str">
            <v>12D301Đ043</v>
          </cell>
          <cell r="C158" t="str">
            <v xml:space="preserve">Nguyễn Văn  </v>
          </cell>
          <cell r="D158" t="str">
            <v>Đông</v>
          </cell>
          <cell r="E158" t="str">
            <v>06.01.91</v>
          </cell>
          <cell r="F158" t="str">
            <v>12CĐ-Đ2</v>
          </cell>
        </row>
        <row r="159">
          <cell r="B159" t="str">
            <v>12D301Đ050</v>
          </cell>
          <cell r="C159" t="str">
            <v>Nguyễn Hữu</v>
          </cell>
          <cell r="D159" t="str">
            <v>Hải</v>
          </cell>
          <cell r="E159" t="str">
            <v>24.03.94</v>
          </cell>
          <cell r="F159" t="str">
            <v>12CĐ-Đ2</v>
          </cell>
        </row>
        <row r="160">
          <cell r="B160" t="str">
            <v>12D301Đ051</v>
          </cell>
          <cell r="C160" t="str">
            <v xml:space="preserve">Phạm Thanh  </v>
          </cell>
          <cell r="D160" t="str">
            <v>Hải</v>
          </cell>
          <cell r="E160" t="str">
            <v>12.11.93</v>
          </cell>
          <cell r="F160" t="str">
            <v>12CĐ-Đ2</v>
          </cell>
        </row>
        <row r="161">
          <cell r="B161" t="str">
            <v>12D301Đ054</v>
          </cell>
          <cell r="C161" t="str">
            <v>Trần Thanh</v>
          </cell>
          <cell r="D161" t="str">
            <v>Hậu</v>
          </cell>
          <cell r="E161" t="str">
            <v>25.11.93</v>
          </cell>
          <cell r="F161" t="str">
            <v>12CĐ-Đ2</v>
          </cell>
        </row>
        <row r="162">
          <cell r="B162" t="str">
            <v>12D301Đ058</v>
          </cell>
          <cell r="C162" t="str">
            <v>Lê Trung</v>
          </cell>
          <cell r="D162" t="str">
            <v>Hiếu</v>
          </cell>
          <cell r="E162" t="str">
            <v>10.02.94</v>
          </cell>
          <cell r="F162" t="str">
            <v>12CĐ-Đ2</v>
          </cell>
        </row>
        <row r="163">
          <cell r="B163" t="str">
            <v>12D301Đ059</v>
          </cell>
          <cell r="C163" t="str">
            <v xml:space="preserve">Lâm Minh  </v>
          </cell>
          <cell r="D163" t="str">
            <v>Hoàng</v>
          </cell>
          <cell r="E163" t="str">
            <v>07.11.94</v>
          </cell>
          <cell r="F163" t="str">
            <v>12CĐ-Đ2</v>
          </cell>
        </row>
        <row r="164">
          <cell r="B164" t="str">
            <v>12D301Đ066</v>
          </cell>
          <cell r="C164" t="str">
            <v>Đoàn Văn</v>
          </cell>
          <cell r="D164" t="str">
            <v>Huy</v>
          </cell>
          <cell r="E164" t="str">
            <v>08.01.94</v>
          </cell>
          <cell r="F164" t="str">
            <v>12CĐ-Đ2</v>
          </cell>
        </row>
        <row r="165">
          <cell r="B165" t="str">
            <v>12D301Đ067</v>
          </cell>
          <cell r="C165" t="str">
            <v xml:space="preserve">Hoàng Công  </v>
          </cell>
          <cell r="D165" t="str">
            <v>Huy</v>
          </cell>
          <cell r="E165" t="str">
            <v>20.07.94</v>
          </cell>
          <cell r="F165" t="str">
            <v>12CĐ-Đ2</v>
          </cell>
        </row>
        <row r="166">
          <cell r="B166" t="str">
            <v>12D301Đ070</v>
          </cell>
          <cell r="C166" t="str">
            <v>Vũ Anh</v>
          </cell>
          <cell r="D166" t="str">
            <v>Huy</v>
          </cell>
          <cell r="E166" t="str">
            <v>16.05.94</v>
          </cell>
          <cell r="F166" t="str">
            <v>12CĐ-Đ2</v>
          </cell>
        </row>
        <row r="167">
          <cell r="B167" t="str">
            <v>12D301Đ074</v>
          </cell>
          <cell r="C167" t="str">
            <v>Phạm Tài</v>
          </cell>
          <cell r="D167" t="str">
            <v>Lộc</v>
          </cell>
          <cell r="E167" t="str">
            <v>26.01.94</v>
          </cell>
          <cell r="F167" t="str">
            <v>12CĐ-Đ2</v>
          </cell>
        </row>
        <row r="168">
          <cell r="B168" t="str">
            <v>12D301Đ078</v>
          </cell>
          <cell r="C168" t="str">
            <v>Lê Thành</v>
          </cell>
          <cell r="D168" t="str">
            <v>Luân</v>
          </cell>
          <cell r="E168" t="str">
            <v>04.01.94</v>
          </cell>
          <cell r="F168" t="str">
            <v>12CĐ-Đ2</v>
          </cell>
        </row>
        <row r="169">
          <cell r="B169" t="str">
            <v>12D301Đ079</v>
          </cell>
          <cell r="C169" t="str">
            <v xml:space="preserve">Nguyễn Minh  </v>
          </cell>
          <cell r="D169" t="str">
            <v>Luân</v>
          </cell>
          <cell r="E169" t="str">
            <v>10.06.94</v>
          </cell>
          <cell r="F169" t="str">
            <v>12CĐ-Đ2</v>
          </cell>
        </row>
        <row r="170">
          <cell r="B170" t="str">
            <v>12D301Đ094</v>
          </cell>
          <cell r="C170" t="str">
            <v>Phạm</v>
          </cell>
          <cell r="D170" t="str">
            <v>Nhàn</v>
          </cell>
          <cell r="E170" t="str">
            <v>10.01.94</v>
          </cell>
          <cell r="F170" t="str">
            <v>12CĐ-Đ2</v>
          </cell>
        </row>
        <row r="171">
          <cell r="B171" t="str">
            <v>12D301Đ095</v>
          </cell>
          <cell r="C171" t="str">
            <v>Tạ Thiện</v>
          </cell>
          <cell r="D171" t="str">
            <v>Nhân</v>
          </cell>
          <cell r="E171" t="str">
            <v>12.12.94</v>
          </cell>
          <cell r="F171" t="str">
            <v>12CĐ-Đ2</v>
          </cell>
        </row>
        <row r="172">
          <cell r="B172" t="str">
            <v>12D301Đ098</v>
          </cell>
          <cell r="C172" t="str">
            <v>Lê Tấn</v>
          </cell>
          <cell r="D172" t="str">
            <v>Ninh</v>
          </cell>
          <cell r="E172" t="str">
            <v>21.01.94</v>
          </cell>
          <cell r="F172" t="str">
            <v>12CĐ-Đ2</v>
          </cell>
        </row>
        <row r="173">
          <cell r="B173" t="str">
            <v>12D301Đ099</v>
          </cell>
          <cell r="C173" t="str">
            <v xml:space="preserve">Nguyễn Xuân  </v>
          </cell>
          <cell r="D173" t="str">
            <v>Nở</v>
          </cell>
          <cell r="E173" t="str">
            <v>15.02.93</v>
          </cell>
          <cell r="F173" t="str">
            <v>12CĐ-Đ2</v>
          </cell>
        </row>
        <row r="174">
          <cell r="B174" t="str">
            <v>12D301Đ102</v>
          </cell>
          <cell r="C174" t="str">
            <v xml:space="preserve">Nguyễn Hồng  </v>
          </cell>
          <cell r="D174" t="str">
            <v>Phát</v>
          </cell>
          <cell r="E174" t="str">
            <v>14.05.94</v>
          </cell>
          <cell r="F174" t="str">
            <v>12CĐ-Đ2</v>
          </cell>
        </row>
        <row r="175">
          <cell r="B175" t="str">
            <v>12D301Đ114</v>
          </cell>
          <cell r="C175" t="str">
            <v>Nguyễn Thanh</v>
          </cell>
          <cell r="D175" t="str">
            <v>Quyền</v>
          </cell>
          <cell r="E175" t="str">
            <v>18.11.94</v>
          </cell>
          <cell r="F175" t="str">
            <v>12CĐ-Đ2</v>
          </cell>
        </row>
        <row r="176">
          <cell r="B176" t="str">
            <v>12D301Đ115</v>
          </cell>
          <cell r="C176" t="str">
            <v>Ong Dù</v>
          </cell>
          <cell r="D176" t="str">
            <v>Sén</v>
          </cell>
          <cell r="E176" t="str">
            <v>19.11.94</v>
          </cell>
          <cell r="F176" t="str">
            <v>12CĐ-Đ2</v>
          </cell>
        </row>
        <row r="177">
          <cell r="B177" t="str">
            <v>11D0010059</v>
          </cell>
          <cell r="C177" t="str">
            <v>Nguyễn Trường</v>
          </cell>
          <cell r="D177" t="str">
            <v>Sơn</v>
          </cell>
          <cell r="E177" t="str">
            <v>27.12.89</v>
          </cell>
          <cell r="F177" t="str">
            <v>12CĐ-Đ2</v>
          </cell>
        </row>
        <row r="178">
          <cell r="B178" t="str">
            <v>12D301Đ118</v>
          </cell>
          <cell r="C178" t="str">
            <v xml:space="preserve">Nguyễn Ngọc  </v>
          </cell>
          <cell r="D178" t="str">
            <v>Tài</v>
          </cell>
          <cell r="E178" t="str">
            <v>17.05.94</v>
          </cell>
          <cell r="F178" t="str">
            <v>12CĐ-Đ2</v>
          </cell>
        </row>
        <row r="179">
          <cell r="B179" t="str">
            <v>12D301Đ126</v>
          </cell>
          <cell r="C179" t="str">
            <v xml:space="preserve">Nguyễn Văn  </v>
          </cell>
          <cell r="D179" t="str">
            <v>Thành</v>
          </cell>
          <cell r="E179" t="str">
            <v>02.12.94</v>
          </cell>
          <cell r="F179" t="str">
            <v>12CĐ-Đ2</v>
          </cell>
        </row>
        <row r="180">
          <cell r="B180" t="str">
            <v>12D301Đ138</v>
          </cell>
          <cell r="C180" t="str">
            <v>Nguyễn Văn</v>
          </cell>
          <cell r="D180" t="str">
            <v>Thương</v>
          </cell>
          <cell r="E180" t="str">
            <v>15.08.94</v>
          </cell>
          <cell r="F180" t="str">
            <v>12CĐ-Đ2</v>
          </cell>
        </row>
        <row r="181">
          <cell r="B181" t="str">
            <v>12D301Đ143</v>
          </cell>
          <cell r="C181" t="str">
            <v>Tô Văn</v>
          </cell>
          <cell r="D181" t="str">
            <v>Tính</v>
          </cell>
          <cell r="E181" t="str">
            <v>00.00.91</v>
          </cell>
          <cell r="F181" t="str">
            <v>12CĐ-Đ2</v>
          </cell>
        </row>
        <row r="182">
          <cell r="B182" t="str">
            <v>11D0010074</v>
          </cell>
          <cell r="C182" t="str">
            <v>Võ Trọng</v>
          </cell>
          <cell r="D182" t="str">
            <v>Trí</v>
          </cell>
          <cell r="E182" t="str">
            <v>21.09.92</v>
          </cell>
          <cell r="F182" t="str">
            <v>12CĐ-Đ2</v>
          </cell>
        </row>
        <row r="183">
          <cell r="B183" t="str">
            <v>12D301Đ150</v>
          </cell>
          <cell r="C183" t="str">
            <v>Nguyễn Hữu</v>
          </cell>
          <cell r="D183" t="str">
            <v>Trọng</v>
          </cell>
          <cell r="E183" t="str">
            <v>28.01.94</v>
          </cell>
          <cell r="F183" t="str">
            <v>12CĐ-Đ2</v>
          </cell>
        </row>
        <row r="184">
          <cell r="B184" t="str">
            <v>12D301Đ159</v>
          </cell>
          <cell r="C184" t="str">
            <v>Lê Thanh Anh</v>
          </cell>
          <cell r="D184" t="str">
            <v>Tuấn</v>
          </cell>
          <cell r="E184" t="str">
            <v>06.06.94</v>
          </cell>
          <cell r="F184" t="str">
            <v>12CĐ-Đ2</v>
          </cell>
        </row>
        <row r="185">
          <cell r="B185" t="str">
            <v>12D301Đ162</v>
          </cell>
          <cell r="C185" t="str">
            <v xml:space="preserve">Kim Thanh  </v>
          </cell>
          <cell r="D185" t="str">
            <v>Tùng</v>
          </cell>
          <cell r="E185" t="str">
            <v>01.11.94</v>
          </cell>
          <cell r="F185" t="str">
            <v>12CĐ-Đ2</v>
          </cell>
        </row>
        <row r="186">
          <cell r="B186" t="str">
            <v>12D301Đ166</v>
          </cell>
          <cell r="C186" t="str">
            <v>Dương Quang</v>
          </cell>
          <cell r="D186" t="str">
            <v>Vinh</v>
          </cell>
          <cell r="E186" t="str">
            <v>15.07.94</v>
          </cell>
          <cell r="F186" t="str">
            <v>12CĐ-Đ2</v>
          </cell>
        </row>
        <row r="187">
          <cell r="B187" t="str">
            <v>12D301Đ170</v>
          </cell>
          <cell r="C187" t="str">
            <v>Trần Thanh</v>
          </cell>
          <cell r="D187" t="str">
            <v>Vũ</v>
          </cell>
          <cell r="E187" t="str">
            <v>20.06.92</v>
          </cell>
          <cell r="F187" t="str">
            <v>12CĐ-Đ2</v>
          </cell>
        </row>
        <row r="188">
          <cell r="B188" t="str">
            <v>11D0010023</v>
          </cell>
          <cell r="C188" t="str">
            <v>Lê Cảnh</v>
          </cell>
          <cell r="D188" t="str">
            <v>Đức</v>
          </cell>
          <cell r="E188" t="str">
            <v>29.03.93</v>
          </cell>
          <cell r="F188" t="str">
            <v>12CĐ-Đ2</v>
          </cell>
        </row>
        <row r="189">
          <cell r="B189" t="str">
            <v>11D0010153</v>
          </cell>
          <cell r="C189" t="str">
            <v>Lê Trung</v>
          </cell>
          <cell r="D189" t="str">
            <v>Kiên</v>
          </cell>
          <cell r="E189" t="str">
            <v>23.09.93</v>
          </cell>
          <cell r="F189" t="str">
            <v>12CĐ-Đ2</v>
          </cell>
        </row>
        <row r="190">
          <cell r="B190" t="str">
            <v>11D0010296</v>
          </cell>
          <cell r="C190" t="str">
            <v>Giang Hoài</v>
          </cell>
          <cell r="D190" t="str">
            <v>Thanh</v>
          </cell>
          <cell r="E190" t="str">
            <v>15.10.93</v>
          </cell>
          <cell r="F190" t="str">
            <v>12CĐ-Đ2</v>
          </cell>
        </row>
        <row r="191">
          <cell r="B191" t="str">
            <v>12D301Đ004</v>
          </cell>
          <cell r="C191" t="str">
            <v xml:space="preserve">Nguyễn Hoàng  </v>
          </cell>
          <cell r="D191" t="str">
            <v>Anh</v>
          </cell>
          <cell r="E191" t="str">
            <v>17.10.94</v>
          </cell>
          <cell r="F191" t="str">
            <v>12CĐ-Đ3</v>
          </cell>
        </row>
        <row r="192">
          <cell r="B192" t="str">
            <v>12D301Đ012</v>
          </cell>
          <cell r="C192" t="str">
            <v>Nguyễn Công</v>
          </cell>
          <cell r="D192" t="str">
            <v>Chiến</v>
          </cell>
          <cell r="E192" t="str">
            <v>10.07.94</v>
          </cell>
          <cell r="F192" t="str">
            <v>12CĐ-Đ3</v>
          </cell>
        </row>
        <row r="193">
          <cell r="B193" t="str">
            <v>12D301Đ016</v>
          </cell>
          <cell r="C193" t="str">
            <v xml:space="preserve">Nguyễn Cao  </v>
          </cell>
          <cell r="D193" t="str">
            <v>Cường</v>
          </cell>
          <cell r="E193" t="str">
            <v>02.01.94</v>
          </cell>
          <cell r="F193" t="str">
            <v>12CĐ-Đ3</v>
          </cell>
        </row>
        <row r="194">
          <cell r="B194" t="str">
            <v>12D301Đ020</v>
          </cell>
          <cell r="C194" t="str">
            <v xml:space="preserve">Nguyễn Thành  </v>
          </cell>
          <cell r="D194" t="str">
            <v>Diên</v>
          </cell>
          <cell r="E194" t="str">
            <v>30.03.94</v>
          </cell>
          <cell r="F194" t="str">
            <v>12CĐ-Đ3</v>
          </cell>
        </row>
        <row r="195">
          <cell r="B195" t="str">
            <v>12D301Đ032</v>
          </cell>
          <cell r="C195" t="str">
            <v xml:space="preserve">Nguyễn Phước Quí </v>
          </cell>
          <cell r="D195" t="str">
            <v>Duy</v>
          </cell>
          <cell r="E195" t="str">
            <v>01.01.93</v>
          </cell>
          <cell r="F195" t="str">
            <v>12CĐ-Đ3</v>
          </cell>
        </row>
        <row r="196">
          <cell r="B196" t="str">
            <v>12D301Đ036</v>
          </cell>
          <cell r="C196" t="str">
            <v xml:space="preserve">Nguyễn Hải  </v>
          </cell>
          <cell r="D196" t="str">
            <v>Đăng</v>
          </cell>
          <cell r="E196" t="str">
            <v>12.12.93</v>
          </cell>
          <cell r="F196" t="str">
            <v>12CĐ-Đ3</v>
          </cell>
        </row>
        <row r="197">
          <cell r="B197" t="str">
            <v>12D301Đ040</v>
          </cell>
          <cell r="C197" t="str">
            <v>Huỳnh Thanh</v>
          </cell>
          <cell r="D197" t="str">
            <v>Điệp</v>
          </cell>
          <cell r="E197" t="str">
            <v>10.02.93</v>
          </cell>
          <cell r="F197" t="str">
            <v>12CĐ-Đ3</v>
          </cell>
        </row>
        <row r="198">
          <cell r="B198" t="str">
            <v>12D301Đ052</v>
          </cell>
          <cell r="C198" t="str">
            <v>Hà Công</v>
          </cell>
          <cell r="D198" t="str">
            <v>Hậu</v>
          </cell>
          <cell r="E198" t="str">
            <v>20.12.94</v>
          </cell>
          <cell r="F198" t="str">
            <v>12CĐ-Đ3</v>
          </cell>
        </row>
        <row r="199">
          <cell r="B199" t="str">
            <v>12D301Đ056</v>
          </cell>
          <cell r="C199" t="str">
            <v>Đặng Minh</v>
          </cell>
          <cell r="D199" t="str">
            <v>Hiếu</v>
          </cell>
          <cell r="E199" t="str">
            <v>29.08.94</v>
          </cell>
          <cell r="F199" t="str">
            <v>12CĐ-Đ3</v>
          </cell>
        </row>
        <row r="200">
          <cell r="B200" t="str">
            <v>12D301Đ076</v>
          </cell>
          <cell r="C200" t="str">
            <v xml:space="preserve">Võ Lý  </v>
          </cell>
          <cell r="D200" t="str">
            <v>Long</v>
          </cell>
          <cell r="E200" t="str">
            <v>30.12.94</v>
          </cell>
          <cell r="F200" t="str">
            <v>12CĐ-Đ3</v>
          </cell>
        </row>
        <row r="201">
          <cell r="B201" t="str">
            <v>12D301Đ080</v>
          </cell>
          <cell r="C201" t="str">
            <v>Trần Văn</v>
          </cell>
          <cell r="D201" t="str">
            <v>Lực</v>
          </cell>
          <cell r="E201" t="str">
            <v>17.05.94</v>
          </cell>
          <cell r="F201" t="str">
            <v>12CĐ-Đ3</v>
          </cell>
        </row>
        <row r="202">
          <cell r="B202" t="str">
            <v>12D301Đ083</v>
          </cell>
          <cell r="C202" t="str">
            <v>Trần Kim</v>
          </cell>
          <cell r="D202" t="str">
            <v>Minh</v>
          </cell>
          <cell r="E202" t="str">
            <v>19.08.94</v>
          </cell>
          <cell r="F202" t="str">
            <v>12CĐ-Đ3</v>
          </cell>
        </row>
        <row r="203">
          <cell r="B203" t="str">
            <v>12D301Đ084</v>
          </cell>
          <cell r="C203" t="str">
            <v>Ngô Anh</v>
          </cell>
          <cell r="D203" t="str">
            <v>Nam</v>
          </cell>
          <cell r="E203" t="str">
            <v>06.11.93</v>
          </cell>
          <cell r="F203" t="str">
            <v>12CĐ-Đ3</v>
          </cell>
        </row>
        <row r="204">
          <cell r="B204" t="str">
            <v>12D301Đ088</v>
          </cell>
          <cell r="C204" t="str">
            <v>Hà Tấn</v>
          </cell>
          <cell r="D204" t="str">
            <v>Ngân</v>
          </cell>
          <cell r="E204" t="str">
            <v>18.11.94</v>
          </cell>
          <cell r="F204" t="str">
            <v>12CĐ-Đ3</v>
          </cell>
        </row>
        <row r="205">
          <cell r="B205" t="str">
            <v>12D301Đ092</v>
          </cell>
          <cell r="C205" t="str">
            <v xml:space="preserve">Nguyễn Ngọc  </v>
          </cell>
          <cell r="D205" t="str">
            <v>Nguyên</v>
          </cell>
          <cell r="E205" t="str">
            <v>04.06.94</v>
          </cell>
          <cell r="F205" t="str">
            <v>12CĐ-Đ3</v>
          </cell>
        </row>
        <row r="206">
          <cell r="B206" t="str">
            <v>12D301Đ096</v>
          </cell>
          <cell r="C206" t="str">
            <v xml:space="preserve">Huỳnh Hữu  </v>
          </cell>
          <cell r="D206" t="str">
            <v>Nhất</v>
          </cell>
          <cell r="E206" t="str">
            <v>19.07.94</v>
          </cell>
          <cell r="F206" t="str">
            <v>12CĐ-Đ3</v>
          </cell>
        </row>
        <row r="207">
          <cell r="B207" t="str">
            <v>12D301Đ100</v>
          </cell>
          <cell r="C207" t="str">
            <v xml:space="preserve">Võ Tấn  </v>
          </cell>
          <cell r="D207" t="str">
            <v>Pháp</v>
          </cell>
          <cell r="E207" t="str">
            <v>20.10.90</v>
          </cell>
          <cell r="F207" t="str">
            <v>12CĐ-Đ3</v>
          </cell>
        </row>
        <row r="208">
          <cell r="B208" t="str">
            <v>12D301Đ107</v>
          </cell>
          <cell r="C208" t="str">
            <v>Đoàn Thanh</v>
          </cell>
          <cell r="D208" t="str">
            <v>Phong</v>
          </cell>
          <cell r="E208" t="str">
            <v>05.09.94</v>
          </cell>
          <cell r="F208" t="str">
            <v>12CĐ-Đ3</v>
          </cell>
        </row>
        <row r="209">
          <cell r="B209" t="str">
            <v>12D301Đ111</v>
          </cell>
          <cell r="C209" t="str">
            <v xml:space="preserve">Đặng   </v>
          </cell>
          <cell r="D209" t="str">
            <v>Quý</v>
          </cell>
          <cell r="E209" t="str">
            <v>19.02.94</v>
          </cell>
          <cell r="F209" t="str">
            <v>12CĐ-Đ3</v>
          </cell>
        </row>
        <row r="210">
          <cell r="B210" t="str">
            <v>12D301Đ116</v>
          </cell>
          <cell r="C210" t="str">
            <v>Nguyễn Văn</v>
          </cell>
          <cell r="D210" t="str">
            <v>Sơn</v>
          </cell>
          <cell r="E210" t="str">
            <v>30.01.94</v>
          </cell>
          <cell r="F210" t="str">
            <v>12CĐ-Đ3</v>
          </cell>
        </row>
        <row r="211">
          <cell r="B211" t="str">
            <v>12D301Đ119</v>
          </cell>
          <cell r="C211" t="str">
            <v xml:space="preserve">Nguyễn Hoàng  </v>
          </cell>
          <cell r="D211" t="str">
            <v>Tâm</v>
          </cell>
          <cell r="E211" t="str">
            <v>05.12.94</v>
          </cell>
          <cell r="F211" t="str">
            <v>12CĐ-Đ3</v>
          </cell>
        </row>
        <row r="212">
          <cell r="B212" t="str">
            <v>12D301Đ120</v>
          </cell>
          <cell r="C212" t="str">
            <v>Đỗ Như</v>
          </cell>
          <cell r="D212" t="str">
            <v>Tân</v>
          </cell>
          <cell r="E212" t="str">
            <v>27.05.92</v>
          </cell>
          <cell r="F212" t="str">
            <v>12CĐ-Đ3</v>
          </cell>
        </row>
        <row r="213">
          <cell r="B213" t="str">
            <v>12D301Đ123</v>
          </cell>
          <cell r="C213" t="str">
            <v>Đoàn Hữu</v>
          </cell>
          <cell r="D213" t="str">
            <v>Thắng</v>
          </cell>
          <cell r="E213" t="str">
            <v>05.02.94</v>
          </cell>
          <cell r="F213" t="str">
            <v>12CĐ-Đ3</v>
          </cell>
        </row>
        <row r="214">
          <cell r="B214" t="str">
            <v>12D301Đ128</v>
          </cell>
          <cell r="C214" t="str">
            <v>Võ</v>
          </cell>
          <cell r="D214" t="str">
            <v>Thanh</v>
          </cell>
          <cell r="E214" t="str">
            <v>08.01.94</v>
          </cell>
          <cell r="F214" t="str">
            <v>12CĐ-Đ3</v>
          </cell>
        </row>
        <row r="215">
          <cell r="B215" t="str">
            <v>12D301Đ132</v>
          </cell>
          <cell r="C215" t="str">
            <v>Võ Văn</v>
          </cell>
          <cell r="D215" t="str">
            <v>Thiết</v>
          </cell>
          <cell r="E215" t="str">
            <v>17.01.94</v>
          </cell>
          <cell r="F215" t="str">
            <v>12CĐ-Đ3</v>
          </cell>
        </row>
        <row r="216">
          <cell r="B216" t="str">
            <v>12D301Đ136</v>
          </cell>
          <cell r="C216" t="str">
            <v xml:space="preserve">Ngô Minh  </v>
          </cell>
          <cell r="D216" t="str">
            <v>Thống</v>
          </cell>
          <cell r="E216" t="str">
            <v>09.01.94</v>
          </cell>
          <cell r="F216" t="str">
            <v>12CĐ-Đ3</v>
          </cell>
        </row>
        <row r="217">
          <cell r="B217" t="str">
            <v>12D301Đ140</v>
          </cell>
          <cell r="C217" t="str">
            <v>Võ Văn</v>
          </cell>
          <cell r="D217" t="str">
            <v>Thương</v>
          </cell>
          <cell r="E217" t="str">
            <v>22.09.93</v>
          </cell>
          <cell r="F217" t="str">
            <v>12CĐ-Đ3</v>
          </cell>
        </row>
        <row r="218">
          <cell r="B218" t="str">
            <v>12D301Đ147</v>
          </cell>
          <cell r="C218" t="str">
            <v>Đỗ Minh</v>
          </cell>
          <cell r="D218" t="str">
            <v>Trí</v>
          </cell>
          <cell r="E218" t="str">
            <v>04.09.94</v>
          </cell>
          <cell r="F218" t="str">
            <v>12CĐ-Đ3</v>
          </cell>
        </row>
        <row r="219">
          <cell r="B219" t="str">
            <v>12D301Đ148</v>
          </cell>
          <cell r="C219" t="str">
            <v>Nguyễn Thanh</v>
          </cell>
          <cell r="D219" t="str">
            <v>Triệu</v>
          </cell>
          <cell r="E219" t="str">
            <v>14.07.94</v>
          </cell>
          <cell r="F219" t="str">
            <v>12CĐ-Đ3</v>
          </cell>
        </row>
        <row r="220">
          <cell r="B220" t="str">
            <v>12D301Đ152</v>
          </cell>
          <cell r="C220" t="str">
            <v>Huỳnh Ngọc</v>
          </cell>
          <cell r="D220" t="str">
            <v>Trung</v>
          </cell>
          <cell r="E220" t="str">
            <v>24.12.94</v>
          </cell>
          <cell r="F220" t="str">
            <v>12CĐ-Đ3</v>
          </cell>
        </row>
        <row r="221">
          <cell r="B221" t="str">
            <v>12D301Đ156</v>
          </cell>
          <cell r="C221" t="str">
            <v>Võ Anh</v>
          </cell>
          <cell r="D221" t="str">
            <v>Trung</v>
          </cell>
          <cell r="E221" t="str">
            <v>24.04.94</v>
          </cell>
          <cell r="F221" t="str">
            <v>12CĐ-Đ3</v>
          </cell>
        </row>
        <row r="222">
          <cell r="B222" t="str">
            <v>12D301Đ160</v>
          </cell>
          <cell r="C222" t="str">
            <v xml:space="preserve">Nguyễn Công  </v>
          </cell>
          <cell r="D222" t="str">
            <v>Tuấn</v>
          </cell>
          <cell r="E222" t="str">
            <v>04.07.94</v>
          </cell>
          <cell r="F222" t="str">
            <v>12CĐ-Đ3</v>
          </cell>
        </row>
        <row r="223">
          <cell r="B223" t="str">
            <v>12D301Đ164</v>
          </cell>
          <cell r="C223" t="str">
            <v xml:space="preserve">Võ Văn  </v>
          </cell>
          <cell r="D223" t="str">
            <v>Tý</v>
          </cell>
          <cell r="E223" t="str">
            <v>10.09.93</v>
          </cell>
          <cell r="F223" t="str">
            <v>12CĐ-Đ3</v>
          </cell>
        </row>
        <row r="224">
          <cell r="B224" t="str">
            <v>11D0010304</v>
          </cell>
          <cell r="C224" t="str">
            <v>Trần Anh</v>
          </cell>
          <cell r="D224" t="str">
            <v>Văn</v>
          </cell>
          <cell r="E224" t="str">
            <v>28.08.93</v>
          </cell>
          <cell r="F224" t="str">
            <v>12CĐ-Đ3</v>
          </cell>
        </row>
        <row r="225">
          <cell r="B225" t="str">
            <v>12D301Đ167</v>
          </cell>
          <cell r="C225" t="str">
            <v>Trịnh Tấn</v>
          </cell>
          <cell r="D225" t="str">
            <v>Vinh</v>
          </cell>
          <cell r="E225" t="str">
            <v>02.01.93</v>
          </cell>
          <cell r="F225" t="str">
            <v>12CĐ-Đ3</v>
          </cell>
        </row>
        <row r="226">
          <cell r="B226" t="str">
            <v>12D301Đ168</v>
          </cell>
          <cell r="C226" t="str">
            <v xml:space="preserve">Nguyễn Hoài Phong </v>
          </cell>
          <cell r="D226" t="str">
            <v>Vũ</v>
          </cell>
          <cell r="E226" t="str">
            <v>18.11.94</v>
          </cell>
          <cell r="F226" t="str">
            <v>12CĐ-Đ3</v>
          </cell>
        </row>
        <row r="227">
          <cell r="B227" t="str">
            <v>12D301Đ171</v>
          </cell>
          <cell r="C227" t="str">
            <v>Nguyễn Hoàng</v>
          </cell>
          <cell r="D227" t="str">
            <v>Vỹ</v>
          </cell>
          <cell r="E227" t="str">
            <v>15.07.94</v>
          </cell>
          <cell r="F227" t="str">
            <v>12CĐ-Đ3</v>
          </cell>
        </row>
        <row r="228">
          <cell r="B228" t="str">
            <v>12D301Đ172</v>
          </cell>
          <cell r="C228" t="str">
            <v xml:space="preserve">Võ Văn  </v>
          </cell>
          <cell r="D228" t="str">
            <v>Yên</v>
          </cell>
          <cell r="E228" t="str">
            <v>24.12.93</v>
          </cell>
          <cell r="F228" t="str">
            <v>12CĐ-Đ3</v>
          </cell>
        </row>
        <row r="229">
          <cell r="B229" t="str">
            <v>11D0010071</v>
          </cell>
          <cell r="C229" t="str">
            <v>Nguyễn Lâm</v>
          </cell>
          <cell r="D229" t="str">
            <v>Toàn</v>
          </cell>
          <cell r="E229" t="str">
            <v>06.07.92</v>
          </cell>
          <cell r="F229" t="str">
            <v>12CĐ-Đ3</v>
          </cell>
        </row>
        <row r="230">
          <cell r="B230" t="str">
            <v>11D0010078</v>
          </cell>
          <cell r="C230" t="str">
            <v>Huỳnh Anh</v>
          </cell>
          <cell r="D230" t="str">
            <v>Tuấn</v>
          </cell>
          <cell r="E230" t="str">
            <v>16.04.93</v>
          </cell>
          <cell r="F230" t="str">
            <v>12CĐ-Đ3</v>
          </cell>
        </row>
        <row r="231">
          <cell r="B231" t="str">
            <v>12D2060003</v>
          </cell>
          <cell r="C231" t="str">
            <v xml:space="preserve">Đặng Công  </v>
          </cell>
          <cell r="D231" t="str">
            <v>Bình</v>
          </cell>
          <cell r="E231" t="str">
            <v>05.04.93</v>
          </cell>
          <cell r="F231" t="str">
            <v>12CĐ-NL1</v>
          </cell>
        </row>
        <row r="232">
          <cell r="B232" t="str">
            <v>11D0070001</v>
          </cell>
          <cell r="C232" t="str">
            <v>Đỗ Văn</v>
          </cell>
          <cell r="D232" t="str">
            <v>Cường</v>
          </cell>
          <cell r="E232" t="str">
            <v>05.02.93</v>
          </cell>
          <cell r="F232" t="str">
            <v>12CĐ-NL1</v>
          </cell>
        </row>
        <row r="233">
          <cell r="B233" t="str">
            <v>12D2060012</v>
          </cell>
          <cell r="C233" t="str">
            <v xml:space="preserve">Phạm Quang  </v>
          </cell>
          <cell r="D233" t="str">
            <v>Duy</v>
          </cell>
          <cell r="E233" t="str">
            <v>15.03.94</v>
          </cell>
          <cell r="F233" t="str">
            <v>12CĐ-NL1</v>
          </cell>
        </row>
        <row r="234">
          <cell r="B234" t="str">
            <v>12D2060018</v>
          </cell>
          <cell r="C234" t="str">
            <v xml:space="preserve">Nguyễn Văn  </v>
          </cell>
          <cell r="D234" t="str">
            <v>Hảo</v>
          </cell>
          <cell r="E234" t="str">
            <v>19.09.92</v>
          </cell>
          <cell r="F234" t="str">
            <v>12CĐ-NL1</v>
          </cell>
        </row>
        <row r="235">
          <cell r="B235" t="str">
            <v>12D2060024</v>
          </cell>
          <cell r="C235" t="str">
            <v xml:space="preserve">Trần Bá  </v>
          </cell>
          <cell r="D235" t="str">
            <v>Hùng</v>
          </cell>
          <cell r="E235" t="str">
            <v>06.09.93</v>
          </cell>
          <cell r="F235" t="str">
            <v>12CĐ-NL1</v>
          </cell>
        </row>
        <row r="236">
          <cell r="B236" t="str">
            <v>12D2060026</v>
          </cell>
          <cell r="C236" t="str">
            <v xml:space="preserve">Nguyễn Văn  </v>
          </cell>
          <cell r="D236" t="str">
            <v>Khân</v>
          </cell>
          <cell r="E236" t="str">
            <v>10.09.94</v>
          </cell>
          <cell r="F236" t="str">
            <v>12CĐ-NL1</v>
          </cell>
        </row>
        <row r="237">
          <cell r="B237" t="str">
            <v>12D2060030</v>
          </cell>
          <cell r="C237" t="str">
            <v xml:space="preserve">Hạp Tiến Duy </v>
          </cell>
          <cell r="D237" t="str">
            <v>Khoa</v>
          </cell>
          <cell r="E237" t="str">
            <v>27.11.94</v>
          </cell>
          <cell r="F237" t="str">
            <v>12CĐ-NL1</v>
          </cell>
        </row>
        <row r="238">
          <cell r="B238" t="str">
            <v>12D2060032</v>
          </cell>
          <cell r="C238" t="str">
            <v xml:space="preserve">Đoàn Bùi Nam </v>
          </cell>
          <cell r="D238" t="str">
            <v>Kỳ</v>
          </cell>
          <cell r="E238" t="str">
            <v>19.09.90</v>
          </cell>
          <cell r="F238" t="str">
            <v>12CĐ-NL1</v>
          </cell>
        </row>
        <row r="239">
          <cell r="B239" t="str">
            <v>12D2060034</v>
          </cell>
          <cell r="C239" t="str">
            <v xml:space="preserve">Nguyễn Văn  </v>
          </cell>
          <cell r="D239" t="str">
            <v>Lai</v>
          </cell>
          <cell r="E239" t="str">
            <v>30.07.91</v>
          </cell>
          <cell r="F239" t="str">
            <v>12CĐ-NL1</v>
          </cell>
        </row>
        <row r="240">
          <cell r="B240" t="str">
            <v>12D2060036</v>
          </cell>
          <cell r="C240" t="str">
            <v xml:space="preserve">Ngô Đình  </v>
          </cell>
          <cell r="D240" t="str">
            <v>Lâm</v>
          </cell>
          <cell r="E240" t="str">
            <v>12.04.94</v>
          </cell>
          <cell r="F240" t="str">
            <v>12CĐ-NL1</v>
          </cell>
        </row>
        <row r="241">
          <cell r="B241" t="str">
            <v>12D2060040</v>
          </cell>
          <cell r="C241" t="str">
            <v xml:space="preserve">Trịnh Ngọc  </v>
          </cell>
          <cell r="D241" t="str">
            <v>Linh</v>
          </cell>
          <cell r="E241" t="str">
            <v>09.08.92</v>
          </cell>
          <cell r="F241" t="str">
            <v>12CĐ-NL1</v>
          </cell>
        </row>
        <row r="242">
          <cell r="B242" t="str">
            <v>12D2060042</v>
          </cell>
          <cell r="C242" t="str">
            <v xml:space="preserve">Nguyễn Văn  </v>
          </cell>
          <cell r="D242" t="str">
            <v>Long</v>
          </cell>
          <cell r="E242" t="str">
            <v>04.01.94</v>
          </cell>
          <cell r="F242" t="str">
            <v>12CĐ-NL1</v>
          </cell>
        </row>
        <row r="243">
          <cell r="B243" t="str">
            <v>12D2060044</v>
          </cell>
          <cell r="C243" t="str">
            <v>Võ Thanh</v>
          </cell>
          <cell r="D243" t="str">
            <v>Luân</v>
          </cell>
          <cell r="E243" t="str">
            <v>09.07.94</v>
          </cell>
          <cell r="F243" t="str">
            <v>12CĐ-NL1</v>
          </cell>
        </row>
        <row r="244">
          <cell r="B244" t="str">
            <v>12D2060046</v>
          </cell>
          <cell r="C244" t="str">
            <v xml:space="preserve">Đỗ Hoàng  </v>
          </cell>
          <cell r="D244" t="str">
            <v>Nam</v>
          </cell>
          <cell r="E244" t="str">
            <v>15.08.94</v>
          </cell>
          <cell r="F244" t="str">
            <v>12CĐ-NL1</v>
          </cell>
        </row>
        <row r="245">
          <cell r="B245" t="str">
            <v>12D2060052</v>
          </cell>
          <cell r="C245" t="str">
            <v xml:space="preserve">Trình Hồng  </v>
          </cell>
          <cell r="D245" t="str">
            <v>Phúc</v>
          </cell>
          <cell r="E245" t="str">
            <v>09.05.93</v>
          </cell>
          <cell r="F245" t="str">
            <v>12CĐ-NL1</v>
          </cell>
        </row>
        <row r="246">
          <cell r="B246" t="str">
            <v>12D2060054</v>
          </cell>
          <cell r="C246" t="str">
            <v xml:space="preserve">Lương Thế  </v>
          </cell>
          <cell r="D246" t="str">
            <v>Quân</v>
          </cell>
          <cell r="E246" t="str">
            <v>05.12.93</v>
          </cell>
          <cell r="F246" t="str">
            <v>12CĐ-NL1</v>
          </cell>
        </row>
        <row r="247">
          <cell r="B247" t="str">
            <v>12D2060058</v>
          </cell>
          <cell r="C247" t="str">
            <v>Nguyễn Văn</v>
          </cell>
          <cell r="D247" t="str">
            <v>Quý</v>
          </cell>
          <cell r="E247" t="str">
            <v>01.01.92</v>
          </cell>
          <cell r="F247" t="str">
            <v>12CĐ-NL1</v>
          </cell>
        </row>
        <row r="248">
          <cell r="B248" t="str">
            <v>12D2060060</v>
          </cell>
          <cell r="C248" t="str">
            <v xml:space="preserve">Trần Thanh  </v>
          </cell>
          <cell r="D248" t="str">
            <v>Sang</v>
          </cell>
          <cell r="E248" t="str">
            <v>02.06.94</v>
          </cell>
          <cell r="F248" t="str">
            <v>12CĐ-NL1</v>
          </cell>
        </row>
        <row r="249">
          <cell r="B249" t="str">
            <v>12D2060064</v>
          </cell>
          <cell r="C249" t="str">
            <v xml:space="preserve">Nguyễn Minh  </v>
          </cell>
          <cell r="D249" t="str">
            <v>Tâm</v>
          </cell>
          <cell r="E249" t="str">
            <v>16.06.94</v>
          </cell>
          <cell r="F249" t="str">
            <v>12CĐ-NL1</v>
          </cell>
        </row>
        <row r="250">
          <cell r="B250" t="str">
            <v>11D0070057</v>
          </cell>
          <cell r="C250" t="str">
            <v>Nguyễn Thanh</v>
          </cell>
          <cell r="D250" t="str">
            <v>Tân</v>
          </cell>
          <cell r="E250" t="str">
            <v>10.12.91</v>
          </cell>
          <cell r="F250" t="str">
            <v>12CĐ-NL1</v>
          </cell>
        </row>
        <row r="251">
          <cell r="B251" t="str">
            <v>12D2060066</v>
          </cell>
          <cell r="C251" t="str">
            <v xml:space="preserve">Nguyễn Minh  </v>
          </cell>
          <cell r="D251" t="str">
            <v>Thành</v>
          </cell>
          <cell r="E251" t="str">
            <v>26.04.91</v>
          </cell>
          <cell r="F251" t="str">
            <v>12CĐ-NL1</v>
          </cell>
        </row>
        <row r="252">
          <cell r="B252" t="str">
            <v>12D2060068</v>
          </cell>
          <cell r="C252" t="str">
            <v xml:space="preserve">Trần Minh  </v>
          </cell>
          <cell r="D252" t="str">
            <v>Thảo</v>
          </cell>
          <cell r="E252" t="str">
            <v>16.03.94</v>
          </cell>
          <cell r="F252" t="str">
            <v>12CĐ-NL1</v>
          </cell>
        </row>
        <row r="253">
          <cell r="B253" t="str">
            <v>12D2060070</v>
          </cell>
          <cell r="C253" t="str">
            <v xml:space="preserve">Trần Minh  </v>
          </cell>
          <cell r="D253" t="str">
            <v>Thơm</v>
          </cell>
          <cell r="E253" t="str">
            <v>16.03.94</v>
          </cell>
          <cell r="F253" t="str">
            <v>12CĐ-NL1</v>
          </cell>
        </row>
        <row r="254">
          <cell r="B254" t="str">
            <v>12D2060072</v>
          </cell>
          <cell r="C254" t="str">
            <v>Nguyễn Đức</v>
          </cell>
          <cell r="D254" t="str">
            <v>Toàn</v>
          </cell>
          <cell r="E254" t="str">
            <v>15.01.94</v>
          </cell>
          <cell r="F254" t="str">
            <v>12CĐ-NL1</v>
          </cell>
        </row>
        <row r="255">
          <cell r="B255" t="str">
            <v>12D2060074</v>
          </cell>
          <cell r="C255" t="str">
            <v>Huỳnh Bá</v>
          </cell>
          <cell r="D255" t="str">
            <v>Triết</v>
          </cell>
          <cell r="E255" t="str">
            <v>28.03.94</v>
          </cell>
          <cell r="F255" t="str">
            <v>12CĐ-NL1</v>
          </cell>
        </row>
        <row r="256">
          <cell r="B256" t="str">
            <v>12D2060076</v>
          </cell>
          <cell r="C256" t="str">
            <v>Nguyễn Đức</v>
          </cell>
          <cell r="D256" t="str">
            <v>Trọng</v>
          </cell>
          <cell r="E256" t="str">
            <v>27.09.91</v>
          </cell>
          <cell r="F256" t="str">
            <v>12CĐ-NL1</v>
          </cell>
        </row>
        <row r="257">
          <cell r="B257" t="str">
            <v>12D2060078</v>
          </cell>
          <cell r="C257" t="str">
            <v xml:space="preserve">Nguyễn Cao  </v>
          </cell>
          <cell r="D257" t="str">
            <v>Trung</v>
          </cell>
          <cell r="E257" t="str">
            <v>21.04.90</v>
          </cell>
          <cell r="F257" t="str">
            <v>12CĐ-NL1</v>
          </cell>
        </row>
        <row r="258">
          <cell r="B258" t="str">
            <v>12D2060080</v>
          </cell>
          <cell r="C258" t="str">
            <v xml:space="preserve">Nguyễn Minh  </v>
          </cell>
          <cell r="D258" t="str">
            <v>Trung</v>
          </cell>
          <cell r="E258" t="str">
            <v>21.02.94</v>
          </cell>
          <cell r="F258" t="str">
            <v>12CĐ-NL1</v>
          </cell>
        </row>
        <row r="259">
          <cell r="B259" t="str">
            <v>12D2060086</v>
          </cell>
          <cell r="C259" t="str">
            <v xml:space="preserve">Lý Thanh  </v>
          </cell>
          <cell r="D259" t="str">
            <v>Tuấn</v>
          </cell>
          <cell r="E259" t="str">
            <v>11.01.94</v>
          </cell>
          <cell r="F259" t="str">
            <v>12CĐ-NL1</v>
          </cell>
        </row>
        <row r="260">
          <cell r="B260" t="str">
            <v>12D2060090</v>
          </cell>
          <cell r="C260" t="str">
            <v xml:space="preserve">Nguyễn </v>
          </cell>
          <cell r="D260" t="str">
            <v>Út</v>
          </cell>
          <cell r="E260" t="str">
            <v>22.04.94</v>
          </cell>
          <cell r="F260" t="str">
            <v>12CĐ-NL1</v>
          </cell>
        </row>
        <row r="261">
          <cell r="B261" t="str">
            <v>12D2060094</v>
          </cell>
          <cell r="C261" t="str">
            <v>Nguyễn Minh</v>
          </cell>
          <cell r="D261" t="str">
            <v>Vũ</v>
          </cell>
          <cell r="E261" t="str">
            <v>13.03.92</v>
          </cell>
          <cell r="F261" t="str">
            <v>12CĐ-NL1</v>
          </cell>
        </row>
        <row r="262">
          <cell r="B262" t="str">
            <v>11D0070037</v>
          </cell>
          <cell r="C262" t="str">
            <v>Nguyễn Ngọc</v>
          </cell>
          <cell r="D262" t="str">
            <v>Hải</v>
          </cell>
          <cell r="E262" t="str">
            <v>16.04.93</v>
          </cell>
          <cell r="F262" t="str">
            <v>12CĐ-NL1</v>
          </cell>
        </row>
        <row r="263">
          <cell r="B263" t="str">
            <v>11D0070089</v>
          </cell>
          <cell r="C263" t="str">
            <v>Dương Phạm Minh</v>
          </cell>
          <cell r="D263" t="str">
            <v>Hùng</v>
          </cell>
          <cell r="E263" t="str">
            <v>30.09.92</v>
          </cell>
          <cell r="F263" t="str">
            <v>12CĐ-NL1</v>
          </cell>
        </row>
        <row r="264">
          <cell r="B264" t="str">
            <v>12D2060002</v>
          </cell>
          <cell r="C264" t="str">
            <v>Nguyễn Vương</v>
          </cell>
          <cell r="D264" t="str">
            <v>Anh</v>
          </cell>
          <cell r="E264" t="str">
            <v>14.11.94</v>
          </cell>
          <cell r="F264" t="str">
            <v>12CĐ-NL2</v>
          </cell>
        </row>
        <row r="265">
          <cell r="B265" t="str">
            <v>12D2060004</v>
          </cell>
          <cell r="C265" t="str">
            <v>Đặng Thiên</v>
          </cell>
          <cell r="D265" t="str">
            <v>Bình</v>
          </cell>
          <cell r="E265" t="str">
            <v>29.04.93</v>
          </cell>
          <cell r="F265" t="str">
            <v>12CĐ-NL2</v>
          </cell>
        </row>
        <row r="266">
          <cell r="B266" t="str">
            <v>12D2060006</v>
          </cell>
          <cell r="C266" t="str">
            <v xml:space="preserve">Trương Ngô  </v>
          </cell>
          <cell r="D266" t="str">
            <v>Chí</v>
          </cell>
          <cell r="E266" t="str">
            <v>22.05.92</v>
          </cell>
          <cell r="F266" t="str">
            <v>12CĐ-NL2</v>
          </cell>
        </row>
        <row r="267">
          <cell r="B267" t="str">
            <v>12D2060009</v>
          </cell>
          <cell r="C267" t="str">
            <v xml:space="preserve">Đặng Thế  </v>
          </cell>
          <cell r="D267" t="str">
            <v>Công</v>
          </cell>
          <cell r="E267" t="str">
            <v>13.11.94</v>
          </cell>
          <cell r="F267" t="str">
            <v>12CĐ-NL2</v>
          </cell>
        </row>
        <row r="268">
          <cell r="B268" t="str">
            <v>12D2060011</v>
          </cell>
          <cell r="C268" t="str">
            <v xml:space="preserve">Nguyễn Văn  </v>
          </cell>
          <cell r="D268" t="str">
            <v>Danh</v>
          </cell>
          <cell r="E268" t="str">
            <v>01.01.94</v>
          </cell>
          <cell r="F268" t="str">
            <v>12CĐ-NL2</v>
          </cell>
        </row>
        <row r="269">
          <cell r="B269" t="str">
            <v>12D2060019</v>
          </cell>
          <cell r="C269" t="str">
            <v>Trương Hoàng Đại Quốc</v>
          </cell>
          <cell r="D269" t="str">
            <v>Hòa</v>
          </cell>
          <cell r="E269" t="str">
            <v>30.03.94</v>
          </cell>
          <cell r="F269" t="str">
            <v>12CĐ-NL2</v>
          </cell>
        </row>
        <row r="270">
          <cell r="B270" t="str">
            <v>12D2060023</v>
          </cell>
          <cell r="C270" t="str">
            <v>Phan Minh</v>
          </cell>
          <cell r="D270" t="str">
            <v>Hùng</v>
          </cell>
          <cell r="E270" t="str">
            <v>05.10.93</v>
          </cell>
          <cell r="F270" t="str">
            <v>12CĐ-NL2</v>
          </cell>
        </row>
        <row r="271">
          <cell r="B271" t="str">
            <v>12D2060025</v>
          </cell>
          <cell r="C271" t="str">
            <v xml:space="preserve">Nguyễn Từ  </v>
          </cell>
          <cell r="D271" t="str">
            <v>Huy</v>
          </cell>
          <cell r="E271" t="str">
            <v>01.03.93</v>
          </cell>
          <cell r="F271" t="str">
            <v>12CĐ-NL2</v>
          </cell>
        </row>
        <row r="272">
          <cell r="B272" t="str">
            <v>12D2060027</v>
          </cell>
          <cell r="C272" t="str">
            <v>Nguyễn Đình</v>
          </cell>
          <cell r="D272" t="str">
            <v>Khánh</v>
          </cell>
          <cell r="E272" t="str">
            <v>10.09.94</v>
          </cell>
          <cell r="F272" t="str">
            <v>12CĐ-NL2</v>
          </cell>
        </row>
        <row r="273">
          <cell r="B273" t="str">
            <v>12D2060029</v>
          </cell>
          <cell r="C273" t="str">
            <v>Đoàn Văn</v>
          </cell>
          <cell r="D273" t="str">
            <v>Khoa</v>
          </cell>
          <cell r="E273" t="str">
            <v>08.02.94</v>
          </cell>
          <cell r="F273" t="str">
            <v>12CĐ-NL2</v>
          </cell>
        </row>
        <row r="274">
          <cell r="B274" t="str">
            <v>12D2060033</v>
          </cell>
          <cell r="C274" t="str">
            <v xml:space="preserve">Hoàng Tiến  </v>
          </cell>
          <cell r="D274" t="str">
            <v>Kỳ</v>
          </cell>
          <cell r="E274" t="str">
            <v>20.02.94</v>
          </cell>
          <cell r="F274" t="str">
            <v>12CĐ-NL2</v>
          </cell>
        </row>
        <row r="275">
          <cell r="B275" t="str">
            <v>12D2060039</v>
          </cell>
          <cell r="C275" t="str">
            <v>Phạm Duy</v>
          </cell>
          <cell r="D275" t="str">
            <v>Linh</v>
          </cell>
          <cell r="E275" t="str">
            <v>27.06.94</v>
          </cell>
          <cell r="F275" t="str">
            <v>12CĐ-NL2</v>
          </cell>
        </row>
        <row r="276">
          <cell r="B276" t="str">
            <v>12D2060043</v>
          </cell>
          <cell r="C276" t="str">
            <v>Trịnh Đình</v>
          </cell>
          <cell r="D276" t="str">
            <v>Luận</v>
          </cell>
          <cell r="E276" t="str">
            <v>01.03.93</v>
          </cell>
          <cell r="F276" t="str">
            <v>12CĐ-NL2</v>
          </cell>
        </row>
        <row r="277">
          <cell r="B277" t="str">
            <v>12D2060045</v>
          </cell>
          <cell r="C277" t="str">
            <v xml:space="preserve">Nguyễn Văn  </v>
          </cell>
          <cell r="D277" t="str">
            <v>Minh</v>
          </cell>
          <cell r="E277" t="str">
            <v>07.09.94</v>
          </cell>
          <cell r="F277" t="str">
            <v>12CĐ-NL2</v>
          </cell>
        </row>
        <row r="278">
          <cell r="B278" t="str">
            <v>12D2060047</v>
          </cell>
          <cell r="C278" t="str">
            <v xml:space="preserve">Phùng Lê Trọng </v>
          </cell>
          <cell r="D278" t="str">
            <v>Nghĩa</v>
          </cell>
          <cell r="E278" t="str">
            <v>15.03.94</v>
          </cell>
          <cell r="F278" t="str">
            <v>12CĐ-NL2</v>
          </cell>
        </row>
        <row r="279">
          <cell r="B279" t="str">
            <v>12D2060051</v>
          </cell>
          <cell r="C279" t="str">
            <v xml:space="preserve">Lê Hồng  </v>
          </cell>
          <cell r="D279" t="str">
            <v>Phú</v>
          </cell>
          <cell r="E279" t="str">
            <v>01.01.94</v>
          </cell>
          <cell r="F279" t="str">
            <v>12CĐ-NL2</v>
          </cell>
        </row>
        <row r="280">
          <cell r="B280" t="str">
            <v>12D2060053</v>
          </cell>
          <cell r="C280" t="str">
            <v xml:space="preserve">Trần Văn  </v>
          </cell>
          <cell r="D280" t="str">
            <v>Phước</v>
          </cell>
          <cell r="E280" t="str">
            <v>20.03.94</v>
          </cell>
          <cell r="F280" t="str">
            <v>12CĐ-NL2</v>
          </cell>
        </row>
        <row r="281">
          <cell r="B281" t="str">
            <v>12D2060057</v>
          </cell>
          <cell r="C281" t="str">
            <v>Lê Phước</v>
          </cell>
          <cell r="D281" t="str">
            <v>Quí</v>
          </cell>
          <cell r="E281" t="str">
            <v>08.10.91</v>
          </cell>
          <cell r="F281" t="str">
            <v>12CĐ-NL2</v>
          </cell>
        </row>
        <row r="282">
          <cell r="B282" t="str">
            <v>12D2060059</v>
          </cell>
          <cell r="C282" t="str">
            <v>Nguyễn Hoàng</v>
          </cell>
          <cell r="D282" t="str">
            <v>Sang</v>
          </cell>
          <cell r="E282" t="str">
            <v>04.10.94</v>
          </cell>
          <cell r="F282" t="str">
            <v>12CĐ-NL2</v>
          </cell>
        </row>
        <row r="283">
          <cell r="B283" t="str">
            <v>12D2060061</v>
          </cell>
          <cell r="C283" t="str">
            <v xml:space="preserve">Nguyễn Văn  </v>
          </cell>
          <cell r="D283" t="str">
            <v>Sơn</v>
          </cell>
          <cell r="E283" t="str">
            <v>16.02.94</v>
          </cell>
          <cell r="F283" t="str">
            <v>12CĐ-NL2</v>
          </cell>
        </row>
        <row r="284">
          <cell r="B284" t="str">
            <v>12D2060063</v>
          </cell>
          <cell r="C284" t="str">
            <v xml:space="preserve">Lê Nguyễn Đức </v>
          </cell>
          <cell r="D284" t="str">
            <v>Tài</v>
          </cell>
          <cell r="E284" t="str">
            <v>11.04.94</v>
          </cell>
          <cell r="F284" t="str">
            <v>12CĐ-NL2</v>
          </cell>
        </row>
        <row r="285">
          <cell r="B285" t="str">
            <v>12D2060065</v>
          </cell>
          <cell r="C285" t="str">
            <v>Bùi Văn</v>
          </cell>
          <cell r="D285" t="str">
            <v>Thân</v>
          </cell>
          <cell r="E285" t="str">
            <v>17.02.93</v>
          </cell>
          <cell r="F285" t="str">
            <v>12CĐ-NL2</v>
          </cell>
        </row>
        <row r="286">
          <cell r="B286" t="str">
            <v>12D2060008</v>
          </cell>
          <cell r="C286" t="str">
            <v>Bùi Vạn</v>
          </cell>
          <cell r="D286" t="str">
            <v>Thắng</v>
          </cell>
          <cell r="E286" t="str">
            <v>02.07.94</v>
          </cell>
          <cell r="F286" t="str">
            <v>12CĐ-NL2</v>
          </cell>
        </row>
        <row r="287">
          <cell r="B287" t="str">
            <v>12D2060067</v>
          </cell>
          <cell r="C287" t="str">
            <v>Nguyễn Hiếu</v>
          </cell>
          <cell r="D287" t="str">
            <v>Thảo</v>
          </cell>
          <cell r="E287" t="str">
            <v>27.03.94</v>
          </cell>
          <cell r="F287" t="str">
            <v>12CĐ-NL2</v>
          </cell>
        </row>
        <row r="288">
          <cell r="B288" t="str">
            <v>12D2060069</v>
          </cell>
          <cell r="C288" t="str">
            <v>Thân Hải</v>
          </cell>
          <cell r="D288" t="str">
            <v>Thọ</v>
          </cell>
          <cell r="E288" t="str">
            <v>21.10.89</v>
          </cell>
          <cell r="F288" t="str">
            <v>12CĐ-NL2</v>
          </cell>
        </row>
        <row r="289">
          <cell r="B289" t="str">
            <v>12D2060075</v>
          </cell>
          <cell r="C289" t="str">
            <v xml:space="preserve">Võ Long  </v>
          </cell>
          <cell r="D289" t="str">
            <v>Triều</v>
          </cell>
          <cell r="E289" t="str">
            <v>09.02.94</v>
          </cell>
          <cell r="F289" t="str">
            <v>12CĐ-NL2</v>
          </cell>
        </row>
        <row r="290">
          <cell r="B290" t="str">
            <v>12D2060079</v>
          </cell>
          <cell r="C290" t="str">
            <v xml:space="preserve">Nguyễn Duy  </v>
          </cell>
          <cell r="D290" t="str">
            <v>Trung</v>
          </cell>
          <cell r="E290" t="str">
            <v>26.09.94</v>
          </cell>
          <cell r="F290" t="str">
            <v>12CĐ-NL2</v>
          </cell>
        </row>
        <row r="291">
          <cell r="B291" t="str">
            <v>12D2060083</v>
          </cell>
          <cell r="C291" t="str">
            <v xml:space="preserve">Nguyễn Minh  </v>
          </cell>
          <cell r="D291" t="str">
            <v>Trường</v>
          </cell>
          <cell r="E291" t="str">
            <v>13.01.93</v>
          </cell>
          <cell r="F291" t="str">
            <v>12CĐ-NL2</v>
          </cell>
        </row>
        <row r="292">
          <cell r="B292" t="str">
            <v>12D2060085</v>
          </cell>
          <cell r="C292" t="str">
            <v xml:space="preserve">Trần Anh  </v>
          </cell>
          <cell r="D292" t="str">
            <v>Tú</v>
          </cell>
          <cell r="E292" t="str">
            <v>17.07.94</v>
          </cell>
          <cell r="F292" t="str">
            <v>12CĐ-NL2</v>
          </cell>
        </row>
        <row r="293">
          <cell r="B293" t="str">
            <v>12D2060087</v>
          </cell>
          <cell r="C293" t="str">
            <v xml:space="preserve">Nguyễn Thanh  </v>
          </cell>
          <cell r="D293" t="str">
            <v>Tuấn</v>
          </cell>
          <cell r="E293" t="str">
            <v>23.05.85</v>
          </cell>
          <cell r="F293" t="str">
            <v>12CĐ-NL2</v>
          </cell>
        </row>
        <row r="294">
          <cell r="B294" t="str">
            <v>12D2060089</v>
          </cell>
          <cell r="C294" t="str">
            <v>Nguyễn Duy</v>
          </cell>
          <cell r="D294" t="str">
            <v>Tuyến</v>
          </cell>
          <cell r="E294" t="str">
            <v>05.04.92</v>
          </cell>
          <cell r="F294" t="str">
            <v>12CĐ-NL2</v>
          </cell>
        </row>
        <row r="295">
          <cell r="B295" t="str">
            <v>12D2060097</v>
          </cell>
          <cell r="C295" t="str">
            <v xml:space="preserve">Trần Huy  </v>
          </cell>
          <cell r="D295" t="str">
            <v>Vượng</v>
          </cell>
          <cell r="E295" t="str">
            <v>03.01.93</v>
          </cell>
          <cell r="F295" t="str">
            <v>12CĐ-NL2</v>
          </cell>
        </row>
        <row r="296">
          <cell r="B296" t="str">
            <v>12D2010004</v>
          </cell>
          <cell r="C296" t="str">
            <v xml:space="preserve">Đậu Trọng  </v>
          </cell>
          <cell r="D296" t="str">
            <v>Anh</v>
          </cell>
          <cell r="E296" t="str">
            <v>30.03.94</v>
          </cell>
          <cell r="F296" t="str">
            <v>12CĐ-CK1</v>
          </cell>
        </row>
        <row r="297">
          <cell r="B297" t="str">
            <v>12D2010005</v>
          </cell>
          <cell r="C297" t="str">
            <v>Đỗ Huỳnh Duy</v>
          </cell>
          <cell r="D297" t="str">
            <v>Anh</v>
          </cell>
          <cell r="E297" t="str">
            <v>01.10.94</v>
          </cell>
          <cell r="F297" t="str">
            <v>12CĐ-CK1</v>
          </cell>
        </row>
        <row r="298">
          <cell r="B298" t="str">
            <v>12D2010009</v>
          </cell>
          <cell r="C298" t="str">
            <v>Đỗ Chiếm</v>
          </cell>
          <cell r="D298" t="str">
            <v>Bao</v>
          </cell>
          <cell r="E298" t="str">
            <v>20.12.94</v>
          </cell>
          <cell r="F298" t="str">
            <v>12CĐ-CK1</v>
          </cell>
        </row>
        <row r="299">
          <cell r="B299" t="str">
            <v>12D2010017</v>
          </cell>
          <cell r="C299" t="str">
            <v xml:space="preserve">Trần   </v>
          </cell>
          <cell r="D299" t="str">
            <v>Dãnh</v>
          </cell>
          <cell r="E299" t="str">
            <v>14.09.94</v>
          </cell>
          <cell r="F299" t="str">
            <v>12CĐ-CK1</v>
          </cell>
        </row>
        <row r="300">
          <cell r="B300" t="str">
            <v>11D0020120</v>
          </cell>
          <cell r="C300" t="str">
            <v>Lê Khánh</v>
          </cell>
          <cell r="D300" t="str">
            <v>Duy</v>
          </cell>
          <cell r="E300" t="str">
            <v>07.05.93</v>
          </cell>
          <cell r="F300" t="str">
            <v>12CĐ-CK1</v>
          </cell>
        </row>
        <row r="301">
          <cell r="B301" t="str">
            <v>12D2010024</v>
          </cell>
          <cell r="C301" t="str">
            <v>Phạm Quang</v>
          </cell>
          <cell r="D301" t="str">
            <v>Duy</v>
          </cell>
          <cell r="E301" t="str">
            <v>17.08.94</v>
          </cell>
          <cell r="F301" t="str">
            <v>12CĐ-CK1</v>
          </cell>
        </row>
        <row r="302">
          <cell r="B302" t="str">
            <v>12D2010029</v>
          </cell>
          <cell r="C302" t="str">
            <v xml:space="preserve">Phạm Quang  </v>
          </cell>
          <cell r="D302" t="str">
            <v>Đăng</v>
          </cell>
          <cell r="E302" t="str">
            <v>02.02.94</v>
          </cell>
          <cell r="F302" t="str">
            <v>12CĐ-CK1</v>
          </cell>
        </row>
        <row r="303">
          <cell r="B303" t="str">
            <v>12D2010030</v>
          </cell>
          <cell r="C303" t="str">
            <v>Nguyễn Văn</v>
          </cell>
          <cell r="D303" t="str">
            <v>Đạt</v>
          </cell>
          <cell r="E303" t="str">
            <v>19.06.94</v>
          </cell>
          <cell r="F303" t="str">
            <v>12CĐ-CK1</v>
          </cell>
        </row>
        <row r="304">
          <cell r="B304" t="str">
            <v>12D2010033</v>
          </cell>
          <cell r="C304" t="str">
            <v xml:space="preserve">Võ Ngọc  </v>
          </cell>
          <cell r="D304" t="str">
            <v>Đạt</v>
          </cell>
          <cell r="E304" t="str">
            <v>03.02.94</v>
          </cell>
          <cell r="F304" t="str">
            <v>12CĐ-CK1</v>
          </cell>
        </row>
        <row r="305">
          <cell r="B305" t="str">
            <v>12D2010036</v>
          </cell>
          <cell r="C305" t="str">
            <v xml:space="preserve">Nguyễn Giao Bảo </v>
          </cell>
          <cell r="D305" t="str">
            <v>Điền</v>
          </cell>
          <cell r="E305" t="str">
            <v>06.12.94</v>
          </cell>
          <cell r="F305" t="str">
            <v>12CĐ-CK1</v>
          </cell>
        </row>
        <row r="306">
          <cell r="B306" t="str">
            <v>12D2010037</v>
          </cell>
          <cell r="C306" t="str">
            <v xml:space="preserve">Lê Văn  </v>
          </cell>
          <cell r="D306" t="str">
            <v>Điệp</v>
          </cell>
          <cell r="E306" t="str">
            <v>16.09.94</v>
          </cell>
          <cell r="F306" t="str">
            <v>12CĐ-CK1</v>
          </cell>
        </row>
        <row r="307">
          <cell r="B307" t="str">
            <v>12D2010041</v>
          </cell>
          <cell r="C307" t="str">
            <v>Huỳnh Văn</v>
          </cell>
          <cell r="D307" t="str">
            <v>Đối</v>
          </cell>
          <cell r="E307" t="str">
            <v>05.08.94</v>
          </cell>
          <cell r="F307" t="str">
            <v>12CĐ-CK1</v>
          </cell>
        </row>
        <row r="308">
          <cell r="B308" t="str">
            <v>12D2010049</v>
          </cell>
          <cell r="C308" t="str">
            <v xml:space="preserve">Huỳnh Minh  </v>
          </cell>
          <cell r="D308" t="str">
            <v>Hải</v>
          </cell>
          <cell r="E308" t="str">
            <v>20.08.93</v>
          </cell>
          <cell r="F308" t="str">
            <v>12CĐ-CK1</v>
          </cell>
        </row>
        <row r="309">
          <cell r="B309" t="str">
            <v>12D2010061</v>
          </cell>
          <cell r="C309" t="str">
            <v>Nguyễn Văn</v>
          </cell>
          <cell r="D309" t="str">
            <v>Hổ</v>
          </cell>
          <cell r="E309" t="str">
            <v>23.09.93</v>
          </cell>
          <cell r="F309" t="str">
            <v>12CĐ-CK1</v>
          </cell>
        </row>
        <row r="310">
          <cell r="B310" t="str">
            <v>12D2010069</v>
          </cell>
          <cell r="C310" t="str">
            <v>Đặng Văn</v>
          </cell>
          <cell r="D310" t="str">
            <v>Hửu</v>
          </cell>
          <cell r="E310" t="str">
            <v>12.04.93</v>
          </cell>
          <cell r="F310" t="str">
            <v>12CĐ-CK1</v>
          </cell>
        </row>
        <row r="311">
          <cell r="B311" t="str">
            <v>12D2010073</v>
          </cell>
          <cell r="C311" t="str">
            <v>Nguyễn Tấn</v>
          </cell>
          <cell r="D311" t="str">
            <v>Khang</v>
          </cell>
          <cell r="E311" t="str">
            <v>04.10.94</v>
          </cell>
          <cell r="F311" t="str">
            <v>12CĐ-CK1</v>
          </cell>
        </row>
        <row r="312">
          <cell r="B312" t="str">
            <v>12D2010081</v>
          </cell>
          <cell r="C312" t="str">
            <v>Phan Quốc</v>
          </cell>
          <cell r="D312" t="str">
            <v>Kiệt</v>
          </cell>
          <cell r="E312" t="str">
            <v>23.02.94</v>
          </cell>
          <cell r="F312" t="str">
            <v>12CĐ-CK1</v>
          </cell>
        </row>
        <row r="313">
          <cell r="B313" t="str">
            <v>12D2010085</v>
          </cell>
          <cell r="C313" t="str">
            <v xml:space="preserve">Nguyễn Hoàng  </v>
          </cell>
          <cell r="D313" t="str">
            <v>Linh</v>
          </cell>
          <cell r="E313" t="str">
            <v>24.06.93</v>
          </cell>
          <cell r="F313" t="str">
            <v>12CĐ-CK1</v>
          </cell>
        </row>
        <row r="314">
          <cell r="B314" t="str">
            <v>12D2010089</v>
          </cell>
          <cell r="C314" t="str">
            <v xml:space="preserve">Huỳnh Văn  </v>
          </cell>
          <cell r="D314" t="str">
            <v>Lộc</v>
          </cell>
          <cell r="E314" t="str">
            <v>24.08.94</v>
          </cell>
          <cell r="F314" t="str">
            <v>12CĐ-CK1</v>
          </cell>
        </row>
        <row r="315">
          <cell r="B315" t="str">
            <v>12D2010097</v>
          </cell>
          <cell r="C315" t="str">
            <v>Nguyễn Văn</v>
          </cell>
          <cell r="D315" t="str">
            <v>Lưu</v>
          </cell>
          <cell r="E315" t="str">
            <v>29.03.94</v>
          </cell>
          <cell r="F315" t="str">
            <v>12CĐ-CK1</v>
          </cell>
        </row>
        <row r="316">
          <cell r="B316" t="str">
            <v>12D2010100</v>
          </cell>
          <cell r="C316" t="str">
            <v xml:space="preserve">Trần Hoài  </v>
          </cell>
          <cell r="D316" t="str">
            <v>Nam</v>
          </cell>
          <cell r="E316" t="str">
            <v>02.08.94</v>
          </cell>
          <cell r="F316" t="str">
            <v>12CĐ-CK1</v>
          </cell>
        </row>
        <row r="317">
          <cell r="B317" t="str">
            <v>12D2010105</v>
          </cell>
          <cell r="C317" t="str">
            <v>Lâm Học</v>
          </cell>
          <cell r="D317" t="str">
            <v>Nhân</v>
          </cell>
          <cell r="E317" t="str">
            <v>01.03.94</v>
          </cell>
          <cell r="F317" t="str">
            <v>12CĐ-CK1</v>
          </cell>
        </row>
        <row r="318">
          <cell r="B318" t="str">
            <v>12D2010109</v>
          </cell>
          <cell r="C318" t="str">
            <v>Châu Cường</v>
          </cell>
          <cell r="D318" t="str">
            <v>Phát</v>
          </cell>
          <cell r="E318" t="str">
            <v>15.01.94</v>
          </cell>
          <cell r="F318" t="str">
            <v>12CĐ-CK1</v>
          </cell>
        </row>
        <row r="319">
          <cell r="B319" t="str">
            <v>12D2010119</v>
          </cell>
          <cell r="C319" t="str">
            <v>Nguyễn Thành</v>
          </cell>
          <cell r="D319" t="str">
            <v>Quân</v>
          </cell>
          <cell r="E319" t="str">
            <v>16.08.94</v>
          </cell>
          <cell r="F319" t="str">
            <v>12CĐ-CK1</v>
          </cell>
        </row>
        <row r="320">
          <cell r="B320" t="str">
            <v>12D2010120</v>
          </cell>
          <cell r="C320" t="str">
            <v xml:space="preserve">Diệp Kim  </v>
          </cell>
          <cell r="D320" t="str">
            <v>Quang</v>
          </cell>
          <cell r="E320" t="str">
            <v>28.10.93</v>
          </cell>
          <cell r="F320" t="str">
            <v>12CĐ-CK1</v>
          </cell>
        </row>
        <row r="321">
          <cell r="B321" t="str">
            <v>12D2010124</v>
          </cell>
          <cell r="C321" t="str">
            <v>Nguyễn Hữu</v>
          </cell>
          <cell r="D321" t="str">
            <v>Quảng</v>
          </cell>
          <cell r="E321" t="str">
            <v>05.09.93</v>
          </cell>
          <cell r="F321" t="str">
            <v>12CĐ-CK1</v>
          </cell>
        </row>
        <row r="322">
          <cell r="B322" t="str">
            <v>12D2010128</v>
          </cell>
          <cell r="C322" t="str">
            <v>Trần Minh</v>
          </cell>
          <cell r="D322" t="str">
            <v>Quyền</v>
          </cell>
          <cell r="E322" t="str">
            <v>13.09.88</v>
          </cell>
          <cell r="F322" t="str">
            <v>12CĐ-CK1</v>
          </cell>
        </row>
        <row r="323">
          <cell r="B323" t="str">
            <v>12D2010136</v>
          </cell>
          <cell r="C323" t="str">
            <v xml:space="preserve">Tăng Đức  </v>
          </cell>
          <cell r="D323" t="str">
            <v>Tài</v>
          </cell>
          <cell r="E323" t="str">
            <v>05.11.94</v>
          </cell>
          <cell r="F323" t="str">
            <v>12CĐ-CK1</v>
          </cell>
        </row>
        <row r="324">
          <cell r="B324" t="str">
            <v>12D2010139</v>
          </cell>
          <cell r="C324" t="str">
            <v>Nguyễn Duy</v>
          </cell>
          <cell r="D324" t="str">
            <v>Tân</v>
          </cell>
          <cell r="E324" t="str">
            <v>28.08.93</v>
          </cell>
          <cell r="F324" t="str">
            <v>12CĐ-CK1</v>
          </cell>
        </row>
        <row r="325">
          <cell r="B325" t="str">
            <v>12D2010140</v>
          </cell>
          <cell r="C325" t="str">
            <v>Nguyễn Văn</v>
          </cell>
          <cell r="D325" t="str">
            <v>Tân</v>
          </cell>
          <cell r="E325" t="str">
            <v>11.09.93</v>
          </cell>
          <cell r="F325" t="str">
            <v>12CĐ-CK1</v>
          </cell>
        </row>
        <row r="326">
          <cell r="B326" t="str">
            <v>12D2010144</v>
          </cell>
          <cell r="C326" t="str">
            <v xml:space="preserve">Nguyễn Sơn  </v>
          </cell>
          <cell r="D326" t="str">
            <v>Thạch</v>
          </cell>
          <cell r="E326" t="str">
            <v>14.01.93</v>
          </cell>
          <cell r="F326" t="str">
            <v>12CĐ-CK1</v>
          </cell>
        </row>
        <row r="327">
          <cell r="B327" t="str">
            <v>12D2010148</v>
          </cell>
          <cell r="C327" t="str">
            <v>Hồ Đức</v>
          </cell>
          <cell r="D327" t="str">
            <v>Thắng</v>
          </cell>
          <cell r="E327" t="str">
            <v>24.12.94</v>
          </cell>
          <cell r="F327" t="str">
            <v>12CĐ-CK1</v>
          </cell>
        </row>
        <row r="328">
          <cell r="B328" t="str">
            <v>11D0020080</v>
          </cell>
          <cell r="C328" t="str">
            <v>Trần Quí</v>
          </cell>
          <cell r="D328" t="str">
            <v>Thắng</v>
          </cell>
          <cell r="E328" t="str">
            <v>20.04.93</v>
          </cell>
          <cell r="F328" t="str">
            <v>12CĐ-CK1</v>
          </cell>
        </row>
        <row r="329">
          <cell r="B329" t="str">
            <v>12D2010156</v>
          </cell>
          <cell r="C329" t="str">
            <v>Nguyễn Văn</v>
          </cell>
          <cell r="D329" t="str">
            <v>Thành</v>
          </cell>
          <cell r="E329" t="str">
            <v>07.07.94</v>
          </cell>
          <cell r="F329" t="str">
            <v>12CĐ-CK1</v>
          </cell>
        </row>
        <row r="330">
          <cell r="B330" t="str">
            <v>12D2010157</v>
          </cell>
          <cell r="C330" t="str">
            <v>Sử Hải</v>
          </cell>
          <cell r="D330" t="str">
            <v>Thanh</v>
          </cell>
          <cell r="E330" t="str">
            <v>27.10.92</v>
          </cell>
          <cell r="F330" t="str">
            <v>12CĐ-CK1</v>
          </cell>
        </row>
        <row r="331">
          <cell r="B331" t="str">
            <v>12D2010160</v>
          </cell>
          <cell r="C331" t="str">
            <v xml:space="preserve">Nguyễn Văn  </v>
          </cell>
          <cell r="D331" t="str">
            <v>Thảo</v>
          </cell>
          <cell r="E331" t="str">
            <v>27.10.92</v>
          </cell>
          <cell r="F331" t="str">
            <v>12CĐ-CK1</v>
          </cell>
        </row>
        <row r="332">
          <cell r="B332" t="str">
            <v>12D2010175</v>
          </cell>
          <cell r="C332" t="str">
            <v xml:space="preserve">Nguyễn Đàm Minh </v>
          </cell>
          <cell r="D332" t="str">
            <v>Trí</v>
          </cell>
          <cell r="E332" t="str">
            <v>24.12.94</v>
          </cell>
          <cell r="F332" t="str">
            <v>12CĐ-CK1</v>
          </cell>
        </row>
        <row r="333">
          <cell r="B333" t="str">
            <v>12D2010178</v>
          </cell>
          <cell r="C333" t="str">
            <v>Nguyễn Quốc</v>
          </cell>
          <cell r="D333" t="str">
            <v>Trọng</v>
          </cell>
          <cell r="E333" t="str">
            <v>29.11.94</v>
          </cell>
          <cell r="F333" t="str">
            <v>12CĐ-CK1</v>
          </cell>
        </row>
        <row r="334">
          <cell r="B334" t="str">
            <v>12D2010179</v>
          </cell>
          <cell r="C334" t="str">
            <v xml:space="preserve">Nguyễn Quốc  </v>
          </cell>
          <cell r="D334" t="str">
            <v>Trung</v>
          </cell>
          <cell r="E334" t="str">
            <v>24.09.93</v>
          </cell>
          <cell r="F334" t="str">
            <v>12CĐ-CK1</v>
          </cell>
        </row>
        <row r="335">
          <cell r="B335" t="str">
            <v>12D2010183</v>
          </cell>
          <cell r="C335" t="str">
            <v xml:space="preserve">Trần Nhật  </v>
          </cell>
          <cell r="D335" t="str">
            <v>Trường</v>
          </cell>
          <cell r="E335" t="str">
            <v>15.01.94</v>
          </cell>
          <cell r="F335" t="str">
            <v>12CĐ-CK1</v>
          </cell>
        </row>
        <row r="336">
          <cell r="B336" t="str">
            <v>12D2010197</v>
          </cell>
          <cell r="C336" t="str">
            <v xml:space="preserve">Nguyễn Văn  </v>
          </cell>
          <cell r="D336" t="str">
            <v>Tuấn</v>
          </cell>
          <cell r="E336" t="str">
            <v>18.08.94</v>
          </cell>
          <cell r="F336" t="str">
            <v>12CĐ-CK1</v>
          </cell>
        </row>
        <row r="337">
          <cell r="B337" t="str">
            <v>12D2010187</v>
          </cell>
          <cell r="C337" t="str">
            <v xml:space="preserve">Nguyễn Quốc  </v>
          </cell>
          <cell r="D337" t="str">
            <v>Tuyến</v>
          </cell>
          <cell r="E337" t="str">
            <v>18.01.94</v>
          </cell>
          <cell r="F337" t="str">
            <v>12CĐ-CK1</v>
          </cell>
        </row>
        <row r="338">
          <cell r="B338" t="str">
            <v>12D2010190</v>
          </cell>
          <cell r="C338" t="str">
            <v xml:space="preserve">Dương Minh  </v>
          </cell>
          <cell r="D338" t="str">
            <v>Việt</v>
          </cell>
          <cell r="E338" t="str">
            <v>25.10.94</v>
          </cell>
          <cell r="F338" t="str">
            <v>12CĐ-CK1</v>
          </cell>
        </row>
        <row r="339">
          <cell r="B339" t="str">
            <v>12D2010191</v>
          </cell>
          <cell r="C339" t="str">
            <v xml:space="preserve">Huỳnh Duy  </v>
          </cell>
          <cell r="D339" t="str">
            <v>Vinh</v>
          </cell>
          <cell r="E339" t="str">
            <v>10.01.94</v>
          </cell>
          <cell r="F339" t="str">
            <v>12CĐ-CK1</v>
          </cell>
        </row>
        <row r="340">
          <cell r="B340" t="str">
            <v>12D2010006</v>
          </cell>
          <cell r="C340" t="str">
            <v>Lê Triều</v>
          </cell>
          <cell r="D340" t="str">
            <v>Anh</v>
          </cell>
          <cell r="E340" t="str">
            <v>28.07.93</v>
          </cell>
          <cell r="F340" t="str">
            <v>12CĐ-CK2</v>
          </cell>
        </row>
        <row r="341">
          <cell r="B341" t="str">
            <v>12D2010008</v>
          </cell>
          <cell r="C341" t="str">
            <v xml:space="preserve">Trần Thanh  </v>
          </cell>
          <cell r="D341" t="str">
            <v>Ân</v>
          </cell>
          <cell r="E341" t="str">
            <v>11.06.94</v>
          </cell>
          <cell r="F341" t="str">
            <v>12CĐ-CK2</v>
          </cell>
        </row>
        <row r="342">
          <cell r="B342" t="str">
            <v>12D2010010</v>
          </cell>
          <cell r="C342" t="str">
            <v>Hồ Phước Ngọc</v>
          </cell>
          <cell r="D342" t="str">
            <v>Bảo</v>
          </cell>
          <cell r="E342" t="str">
            <v>21.09.94</v>
          </cell>
          <cell r="F342" t="str">
            <v>12CĐ-CK2</v>
          </cell>
        </row>
        <row r="343">
          <cell r="B343" t="str">
            <v>12D2010014</v>
          </cell>
          <cell r="C343" t="str">
            <v>Đồng Đăng</v>
          </cell>
          <cell r="D343" t="str">
            <v>Cường</v>
          </cell>
          <cell r="E343" t="str">
            <v>05.11.94</v>
          </cell>
          <cell r="F343" t="str">
            <v>12CĐ-CK2</v>
          </cell>
        </row>
        <row r="344">
          <cell r="B344" t="str">
            <v>12D2010018</v>
          </cell>
          <cell r="C344" t="str">
            <v xml:space="preserve">Bùi Tấn  </v>
          </cell>
          <cell r="D344" t="str">
            <v>Din</v>
          </cell>
          <cell r="E344" t="str">
            <v>01.09.94</v>
          </cell>
          <cell r="F344" t="str">
            <v>12CĐ-CK2</v>
          </cell>
        </row>
        <row r="345">
          <cell r="B345" t="str">
            <v>12D2010026</v>
          </cell>
          <cell r="C345" t="str">
            <v xml:space="preserve">Nguyễn Xuân  </v>
          </cell>
          <cell r="D345" t="str">
            <v>Duyên</v>
          </cell>
          <cell r="E345" t="str">
            <v>09.10.94</v>
          </cell>
          <cell r="F345" t="str">
            <v>12CĐ-CK2</v>
          </cell>
        </row>
        <row r="346">
          <cell r="B346" t="str">
            <v>12D2010028</v>
          </cell>
          <cell r="C346" t="str">
            <v xml:space="preserve">Nguyễn Tuấn  </v>
          </cell>
          <cell r="D346" t="str">
            <v>Đằng</v>
          </cell>
          <cell r="E346" t="str">
            <v>06.12.94</v>
          </cell>
          <cell r="F346" t="str">
            <v>12CĐ-CK2</v>
          </cell>
        </row>
        <row r="347">
          <cell r="B347" t="str">
            <v>12D2010034</v>
          </cell>
          <cell r="C347" t="str">
            <v xml:space="preserve">Vũ Tuấn  </v>
          </cell>
          <cell r="D347" t="str">
            <v>Đạt</v>
          </cell>
          <cell r="E347" t="str">
            <v>21.02.93</v>
          </cell>
          <cell r="F347" t="str">
            <v>12CĐ-CK2</v>
          </cell>
        </row>
        <row r="348">
          <cell r="B348" t="str">
            <v>12D2010038</v>
          </cell>
          <cell r="C348" t="str">
            <v>Lưu</v>
          </cell>
          <cell r="D348" t="str">
            <v>Định</v>
          </cell>
          <cell r="E348" t="str">
            <v>16.10.93</v>
          </cell>
          <cell r="F348" t="str">
            <v>12CĐ-CK2</v>
          </cell>
        </row>
        <row r="349">
          <cell r="B349" t="str">
            <v>12D2010040</v>
          </cell>
          <cell r="C349" t="str">
            <v xml:space="preserve">Nguyễn Văn  </v>
          </cell>
          <cell r="D349" t="str">
            <v>Đoàn</v>
          </cell>
          <cell r="E349" t="str">
            <v>28.11.92</v>
          </cell>
          <cell r="F349" t="str">
            <v>12CĐ-CK2</v>
          </cell>
        </row>
        <row r="350">
          <cell r="B350" t="str">
            <v>12D2010042</v>
          </cell>
          <cell r="C350" t="str">
            <v xml:space="preserve">Trần Hữu  </v>
          </cell>
          <cell r="D350" t="str">
            <v>Đức</v>
          </cell>
          <cell r="E350" t="str">
            <v>09.11.93</v>
          </cell>
          <cell r="F350" t="str">
            <v>12CĐ-CK2</v>
          </cell>
        </row>
        <row r="351">
          <cell r="B351" t="str">
            <v>12D2010046</v>
          </cell>
          <cell r="C351" t="str">
            <v>Trần Hoàng</v>
          </cell>
          <cell r="D351" t="str">
            <v>Giang</v>
          </cell>
          <cell r="E351" t="str">
            <v>01.01.94</v>
          </cell>
          <cell r="F351" t="str">
            <v>12CĐ-CK2</v>
          </cell>
        </row>
        <row r="352">
          <cell r="B352" t="str">
            <v>10D0020237</v>
          </cell>
          <cell r="C352" t="str">
            <v>Phan Văn Xuân</v>
          </cell>
          <cell r="D352" t="str">
            <v>Hậu</v>
          </cell>
          <cell r="E352" t="str">
            <v>27.12.92</v>
          </cell>
          <cell r="F352" t="str">
            <v>12CĐ-CK2</v>
          </cell>
        </row>
        <row r="353">
          <cell r="B353" t="str">
            <v>12D2010062</v>
          </cell>
          <cell r="C353" t="str">
            <v>Nguyễn Nhật</v>
          </cell>
          <cell r="D353" t="str">
            <v>Hòa</v>
          </cell>
          <cell r="E353" t="str">
            <v>01.05.94</v>
          </cell>
          <cell r="F353" t="str">
            <v>12CĐ-CK2</v>
          </cell>
        </row>
        <row r="354">
          <cell r="B354" t="str">
            <v>12D2010070</v>
          </cell>
          <cell r="C354" t="str">
            <v>Đặng Tuấn</v>
          </cell>
          <cell r="D354" t="str">
            <v>Huy</v>
          </cell>
          <cell r="E354" t="str">
            <v>15.07.93</v>
          </cell>
          <cell r="F354" t="str">
            <v>12CĐ-CK2</v>
          </cell>
        </row>
        <row r="355">
          <cell r="B355" t="str">
            <v>12D2010072</v>
          </cell>
          <cell r="C355" t="str">
            <v xml:space="preserve">Lê Ngọc  </v>
          </cell>
          <cell r="D355" t="str">
            <v>Huy</v>
          </cell>
          <cell r="E355" t="str">
            <v>08.08.94</v>
          </cell>
          <cell r="F355" t="str">
            <v>12CĐ-CK2</v>
          </cell>
        </row>
        <row r="356">
          <cell r="B356" t="str">
            <v>12D2010074</v>
          </cell>
          <cell r="C356" t="str">
            <v>Nguyễn Trọng</v>
          </cell>
          <cell r="D356" t="str">
            <v>Khang</v>
          </cell>
          <cell r="E356" t="str">
            <v>11.11.93</v>
          </cell>
          <cell r="F356" t="str">
            <v>12CĐ-CK2</v>
          </cell>
        </row>
        <row r="357">
          <cell r="B357" t="str">
            <v>12D2010082</v>
          </cell>
          <cell r="C357" t="str">
            <v xml:space="preserve">Nguyễn Hoàng  </v>
          </cell>
          <cell r="D357" t="str">
            <v>Lâm</v>
          </cell>
          <cell r="E357" t="str">
            <v>04.09.94</v>
          </cell>
          <cell r="F357" t="str">
            <v>12CĐ-CK2</v>
          </cell>
        </row>
        <row r="358">
          <cell r="B358" t="str">
            <v>12D2010086</v>
          </cell>
          <cell r="C358" t="str">
            <v xml:space="preserve">Phan Vũ  </v>
          </cell>
          <cell r="D358" t="str">
            <v>Linh</v>
          </cell>
          <cell r="E358" t="str">
            <v>01.05.94</v>
          </cell>
          <cell r="F358" t="str">
            <v>12CĐ-CK2</v>
          </cell>
        </row>
        <row r="359">
          <cell r="B359" t="str">
            <v>12D2010092</v>
          </cell>
          <cell r="C359" t="str">
            <v>Phùng Ngọc</v>
          </cell>
          <cell r="D359" t="str">
            <v>Long</v>
          </cell>
          <cell r="E359" t="str">
            <v>20.10.93</v>
          </cell>
          <cell r="F359" t="str">
            <v>12CĐ-CK2</v>
          </cell>
        </row>
        <row r="360">
          <cell r="B360" t="str">
            <v>12D2010098</v>
          </cell>
          <cell r="C360" t="str">
            <v xml:space="preserve">Nguyễn Công  </v>
          </cell>
          <cell r="D360" t="str">
            <v>Minh</v>
          </cell>
          <cell r="E360" t="str">
            <v>21.07.94</v>
          </cell>
          <cell r="F360" t="str">
            <v>12CĐ-CK2</v>
          </cell>
        </row>
        <row r="361">
          <cell r="B361" t="str">
            <v>12D2010102</v>
          </cell>
          <cell r="C361" t="str">
            <v>Phạm Anh</v>
          </cell>
          <cell r="D361" t="str">
            <v>Nghiêm</v>
          </cell>
          <cell r="E361" t="str">
            <v>30.08.94</v>
          </cell>
          <cell r="F361" t="str">
            <v>12CĐ-CK2</v>
          </cell>
        </row>
        <row r="362">
          <cell r="B362" t="str">
            <v>12D2010106</v>
          </cell>
          <cell r="C362" t="str">
            <v>Lê Hoàng</v>
          </cell>
          <cell r="D362" t="str">
            <v>Nhân</v>
          </cell>
          <cell r="E362" t="str">
            <v>15.12.93</v>
          </cell>
          <cell r="F362" t="str">
            <v>12CĐ-CK2</v>
          </cell>
        </row>
        <row r="363">
          <cell r="B363" t="str">
            <v>12D2010108</v>
          </cell>
          <cell r="C363" t="str">
            <v>Dương Quốc</v>
          </cell>
          <cell r="D363" t="str">
            <v>Pháp</v>
          </cell>
          <cell r="E363" t="str">
            <v>25.09.93</v>
          </cell>
          <cell r="F363" t="str">
            <v>12CĐ-CK2</v>
          </cell>
        </row>
        <row r="364">
          <cell r="B364" t="str">
            <v>12D2010110</v>
          </cell>
          <cell r="C364" t="str">
            <v>Lình Diều</v>
          </cell>
          <cell r="D364" t="str">
            <v>Phí</v>
          </cell>
          <cell r="E364" t="str">
            <v>06.08.94</v>
          </cell>
          <cell r="F364" t="str">
            <v>12CĐ-CK2</v>
          </cell>
        </row>
        <row r="365">
          <cell r="B365" t="str">
            <v>12D2010114</v>
          </cell>
          <cell r="C365" t="str">
            <v>Nguyễn Hoài</v>
          </cell>
          <cell r="D365" t="str">
            <v>Phúc</v>
          </cell>
          <cell r="E365" t="str">
            <v>30.10.94</v>
          </cell>
          <cell r="F365" t="str">
            <v>12CĐ-CK2</v>
          </cell>
        </row>
        <row r="366">
          <cell r="B366" t="str">
            <v>12D2010129</v>
          </cell>
          <cell r="C366" t="str">
            <v xml:space="preserve">Cao Văn  </v>
          </cell>
          <cell r="D366" t="str">
            <v>Sa</v>
          </cell>
          <cell r="E366" t="str">
            <v>11.02.94</v>
          </cell>
          <cell r="F366" t="str">
            <v>12CĐ-CK2</v>
          </cell>
        </row>
        <row r="367">
          <cell r="B367" t="str">
            <v>12D2010131</v>
          </cell>
          <cell r="C367" t="str">
            <v>Huỳnh Văn</v>
          </cell>
          <cell r="D367" t="str">
            <v>Sang</v>
          </cell>
          <cell r="E367" t="str">
            <v>28.10.94</v>
          </cell>
          <cell r="F367" t="str">
            <v>12CĐ-CK2</v>
          </cell>
        </row>
        <row r="368">
          <cell r="B368" t="str">
            <v>12D2010137</v>
          </cell>
          <cell r="C368" t="str">
            <v xml:space="preserve">Phạm Ngọc Đăng </v>
          </cell>
          <cell r="D368" t="str">
            <v>Tâm</v>
          </cell>
          <cell r="E368" t="str">
            <v>02.02.94</v>
          </cell>
          <cell r="F368" t="str">
            <v>12CĐ-CK2</v>
          </cell>
        </row>
        <row r="369">
          <cell r="B369" t="str">
            <v>12D2010141</v>
          </cell>
          <cell r="C369" t="str">
            <v>Phạm Minh</v>
          </cell>
          <cell r="D369" t="str">
            <v>Tân</v>
          </cell>
          <cell r="E369" t="str">
            <v>19.10.92</v>
          </cell>
          <cell r="F369" t="str">
            <v>12CĐ-CK2</v>
          </cell>
        </row>
        <row r="370">
          <cell r="B370" t="str">
            <v>12D2010143</v>
          </cell>
          <cell r="C370" t="str">
            <v>Nguyễn Phước</v>
          </cell>
          <cell r="D370" t="str">
            <v>Tây</v>
          </cell>
          <cell r="E370" t="str">
            <v>28.01.94</v>
          </cell>
          <cell r="F370" t="str">
            <v>12CĐ-CK2</v>
          </cell>
        </row>
        <row r="371">
          <cell r="B371" t="str">
            <v>12D2010149</v>
          </cell>
          <cell r="C371" t="str">
            <v>Mai Minh</v>
          </cell>
          <cell r="D371" t="str">
            <v>Thăng</v>
          </cell>
          <cell r="E371" t="str">
            <v>14.03.94</v>
          </cell>
          <cell r="F371" t="str">
            <v>12CĐ-CK2</v>
          </cell>
        </row>
        <row r="372">
          <cell r="B372" t="str">
            <v>12D2010152</v>
          </cell>
          <cell r="C372" t="str">
            <v xml:space="preserve">Giáp Văn  </v>
          </cell>
          <cell r="D372" t="str">
            <v>Thanh</v>
          </cell>
          <cell r="E372" t="str">
            <v>03.08.93</v>
          </cell>
          <cell r="F372" t="str">
            <v>12CĐ-CK2</v>
          </cell>
        </row>
        <row r="373">
          <cell r="B373" t="str">
            <v>12D2010165</v>
          </cell>
          <cell r="C373" t="str">
            <v>Phạm Công</v>
          </cell>
          <cell r="D373" t="str">
            <v>Thiện</v>
          </cell>
          <cell r="E373" t="str">
            <v>06.01.94</v>
          </cell>
          <cell r="F373" t="str">
            <v>12CĐ-CK2</v>
          </cell>
        </row>
        <row r="374">
          <cell r="B374" t="str">
            <v>12D2010167</v>
          </cell>
          <cell r="C374" t="str">
            <v>Phạm Việt</v>
          </cell>
          <cell r="D374" t="str">
            <v>Thịnh</v>
          </cell>
          <cell r="E374" t="str">
            <v>26.10.94</v>
          </cell>
          <cell r="F374" t="str">
            <v>12CĐ-CK2</v>
          </cell>
        </row>
        <row r="375">
          <cell r="B375" t="str">
            <v>12D2010168</v>
          </cell>
          <cell r="C375" t="str">
            <v xml:space="preserve">Nguyễn Văn  </v>
          </cell>
          <cell r="D375" t="str">
            <v>Thuộc</v>
          </cell>
          <cell r="E375" t="str">
            <v>10.09.94</v>
          </cell>
          <cell r="F375" t="str">
            <v>12CĐ-CK2</v>
          </cell>
        </row>
        <row r="376">
          <cell r="B376" t="str">
            <v>12D2010198</v>
          </cell>
          <cell r="C376" t="str">
            <v xml:space="preserve">Trần Văn  </v>
          </cell>
          <cell r="D376" t="str">
            <v>Tí</v>
          </cell>
          <cell r="E376" t="str">
            <v>05.05.93</v>
          </cell>
          <cell r="F376" t="str">
            <v>12CĐ-CK2</v>
          </cell>
        </row>
        <row r="377">
          <cell r="B377" t="str">
            <v>12D2010171</v>
          </cell>
          <cell r="C377" t="str">
            <v xml:space="preserve">Phùng Thanh  </v>
          </cell>
          <cell r="D377" t="str">
            <v>Tịnh</v>
          </cell>
          <cell r="E377" t="str">
            <v>10.02.93</v>
          </cell>
          <cell r="F377" t="str">
            <v>12CĐ-CK2</v>
          </cell>
        </row>
        <row r="378">
          <cell r="B378" t="str">
            <v>12D2010182</v>
          </cell>
          <cell r="C378" t="str">
            <v>Nguyễn Tấn</v>
          </cell>
          <cell r="D378" t="str">
            <v>Trương</v>
          </cell>
          <cell r="E378" t="str">
            <v>24.08.94</v>
          </cell>
          <cell r="F378" t="str">
            <v>12CĐ-CK2</v>
          </cell>
        </row>
        <row r="379">
          <cell r="B379" t="str">
            <v>12D2010184</v>
          </cell>
          <cell r="C379" t="str">
            <v xml:space="preserve">Nguyễn Đắc  </v>
          </cell>
          <cell r="D379" t="str">
            <v>Truyễn</v>
          </cell>
          <cell r="E379" t="str">
            <v>18.05.94</v>
          </cell>
          <cell r="F379" t="str">
            <v>12CĐ-CK2</v>
          </cell>
        </row>
        <row r="380">
          <cell r="B380" t="str">
            <v>12D2010188</v>
          </cell>
          <cell r="C380" t="str">
            <v>Nguyễn Thiên</v>
          </cell>
          <cell r="D380" t="str">
            <v>Vạn</v>
          </cell>
          <cell r="E380" t="str">
            <v>08.04.94</v>
          </cell>
          <cell r="F380" t="str">
            <v>12CĐ-CK2</v>
          </cell>
        </row>
        <row r="381">
          <cell r="B381" t="str">
            <v>12D2010192</v>
          </cell>
          <cell r="C381" t="str">
            <v>Trương Hoàng Quang</v>
          </cell>
          <cell r="D381" t="str">
            <v>Vinh</v>
          </cell>
          <cell r="E381" t="str">
            <v>17.10.94</v>
          </cell>
          <cell r="F381" t="str">
            <v>12CĐ-CK2</v>
          </cell>
        </row>
        <row r="382">
          <cell r="B382" t="str">
            <v>12D2010196</v>
          </cell>
          <cell r="C382" t="str">
            <v xml:space="preserve">Dương Lý  </v>
          </cell>
          <cell r="D382" t="str">
            <v>Vương</v>
          </cell>
          <cell r="E382" t="str">
            <v>08.03.93</v>
          </cell>
          <cell r="F382" t="str">
            <v>12CĐ-CK2</v>
          </cell>
        </row>
        <row r="383">
          <cell r="B383" t="str">
            <v>12D2010180</v>
          </cell>
          <cell r="C383" t="str">
            <v xml:space="preserve">Nguyễn Thành  </v>
          </cell>
          <cell r="D383" t="str">
            <v>Trung</v>
          </cell>
          <cell r="E383" t="str">
            <v>03.01.94</v>
          </cell>
          <cell r="F383" t="str">
            <v>12CĐ-CK2</v>
          </cell>
        </row>
        <row r="384">
          <cell r="B384" t="str">
            <v>12D2010003</v>
          </cell>
          <cell r="C384" t="str">
            <v>Phạm Long</v>
          </cell>
          <cell r="D384" t="str">
            <v>An</v>
          </cell>
          <cell r="E384" t="str">
            <v>29.09.93</v>
          </cell>
          <cell r="F384" t="str">
            <v>12CĐ-CK3</v>
          </cell>
        </row>
        <row r="385">
          <cell r="B385" t="str">
            <v>12D2010007</v>
          </cell>
          <cell r="C385" t="str">
            <v>Lê Tuấn</v>
          </cell>
          <cell r="D385" t="str">
            <v>Anh</v>
          </cell>
          <cell r="E385" t="str">
            <v>13.06.94</v>
          </cell>
          <cell r="F385" t="str">
            <v>12CĐ-CK3</v>
          </cell>
        </row>
        <row r="386">
          <cell r="B386" t="str">
            <v>12D2010011</v>
          </cell>
          <cell r="C386" t="str">
            <v xml:space="preserve">Trần Văn  </v>
          </cell>
          <cell r="D386" t="str">
            <v>Bảo</v>
          </cell>
          <cell r="E386" t="str">
            <v>23.05.94</v>
          </cell>
          <cell r="F386" t="str">
            <v>12CĐ-CK3</v>
          </cell>
        </row>
        <row r="387">
          <cell r="B387" t="str">
            <v>12D2010012</v>
          </cell>
          <cell r="C387" t="str">
            <v>Vũ Cao</v>
          </cell>
          <cell r="D387" t="str">
            <v>Bền</v>
          </cell>
          <cell r="E387" t="str">
            <v>19.08.91</v>
          </cell>
          <cell r="F387" t="str">
            <v>12CĐ-CK3</v>
          </cell>
        </row>
        <row r="388">
          <cell r="B388" t="str">
            <v>12D2010015</v>
          </cell>
          <cell r="C388" t="str">
            <v>Bùi Văn</v>
          </cell>
          <cell r="D388" t="str">
            <v>Dân</v>
          </cell>
          <cell r="E388" t="str">
            <v>29.03.94</v>
          </cell>
          <cell r="F388" t="str">
            <v>12CĐ-CK3</v>
          </cell>
        </row>
        <row r="389">
          <cell r="B389" t="str">
            <v>12D2010019</v>
          </cell>
          <cell r="C389" t="str">
            <v>Nguyễn Hoàng</v>
          </cell>
          <cell r="D389" t="str">
            <v>Dinh</v>
          </cell>
          <cell r="E389" t="str">
            <v>25.01.94</v>
          </cell>
          <cell r="F389" t="str">
            <v>12CĐ-CK3</v>
          </cell>
        </row>
        <row r="390">
          <cell r="B390" t="str">
            <v>12D2010023</v>
          </cell>
          <cell r="C390" t="str">
            <v>Nguyễn Văn</v>
          </cell>
          <cell r="D390" t="str">
            <v>Duy</v>
          </cell>
          <cell r="E390" t="str">
            <v>05.07.94</v>
          </cell>
          <cell r="F390" t="str">
            <v>12CĐ-CK3</v>
          </cell>
        </row>
        <row r="391">
          <cell r="B391" t="str">
            <v>12D2010027</v>
          </cell>
          <cell r="C391" t="str">
            <v xml:space="preserve">Bùi Châu Duy </v>
          </cell>
          <cell r="D391" t="str">
            <v>Đằng</v>
          </cell>
          <cell r="E391" t="str">
            <v>17.08.93</v>
          </cell>
          <cell r="F391" t="str">
            <v>12CĐ-CK3</v>
          </cell>
        </row>
        <row r="392">
          <cell r="B392" t="str">
            <v>12D2010031</v>
          </cell>
          <cell r="C392" t="str">
            <v xml:space="preserve">Trần Quốc  </v>
          </cell>
          <cell r="D392" t="str">
            <v>Đạt</v>
          </cell>
          <cell r="E392" t="str">
            <v>26.09.94</v>
          </cell>
          <cell r="F392" t="str">
            <v>12CĐ-CK3</v>
          </cell>
        </row>
        <row r="393">
          <cell r="B393" t="str">
            <v>12D2010032</v>
          </cell>
          <cell r="C393" t="str">
            <v>Trần Thành</v>
          </cell>
          <cell r="D393" t="str">
            <v>Đạt</v>
          </cell>
          <cell r="E393" t="str">
            <v>21.09.94</v>
          </cell>
          <cell r="F393" t="str">
            <v>12CĐ-CK3</v>
          </cell>
        </row>
        <row r="394">
          <cell r="B394" t="str">
            <v>12D2010039</v>
          </cell>
          <cell r="C394" t="str">
            <v>Đỗ Đại</v>
          </cell>
          <cell r="D394" t="str">
            <v>Độ</v>
          </cell>
          <cell r="E394" t="str">
            <v>01.11.94</v>
          </cell>
          <cell r="F394" t="str">
            <v>12CĐ-CK3</v>
          </cell>
        </row>
        <row r="395">
          <cell r="B395" t="str">
            <v>12D2010043</v>
          </cell>
          <cell r="C395" t="str">
            <v>Quảng Văn</v>
          </cell>
          <cell r="D395" t="str">
            <v>Giản</v>
          </cell>
          <cell r="E395" t="str">
            <v>06.07.94</v>
          </cell>
          <cell r="F395" t="str">
            <v>12CĐ-CK3</v>
          </cell>
        </row>
        <row r="396">
          <cell r="B396" t="str">
            <v>12D2010048</v>
          </cell>
          <cell r="C396" t="str">
            <v xml:space="preserve">Đậu Trọng  </v>
          </cell>
          <cell r="D396" t="str">
            <v>Hải</v>
          </cell>
          <cell r="E396" t="str">
            <v>11.02.94</v>
          </cell>
          <cell r="F396" t="str">
            <v>12CĐ-CK3</v>
          </cell>
        </row>
        <row r="397">
          <cell r="B397" t="str">
            <v>12D2010051</v>
          </cell>
          <cell r="C397" t="str">
            <v xml:space="preserve">Trần Minh  </v>
          </cell>
          <cell r="D397" t="str">
            <v>Hải</v>
          </cell>
          <cell r="E397" t="str">
            <v>17.06.94</v>
          </cell>
          <cell r="F397" t="str">
            <v>12CĐ-CK3</v>
          </cell>
        </row>
        <row r="398">
          <cell r="B398" t="str">
            <v>12D2010059</v>
          </cell>
          <cell r="C398" t="str">
            <v>Huỳnh Trung</v>
          </cell>
          <cell r="D398" t="str">
            <v>Hiếu</v>
          </cell>
          <cell r="E398" t="str">
            <v>17.06.94</v>
          </cell>
          <cell r="F398" t="str">
            <v>12CĐ-CK3</v>
          </cell>
        </row>
        <row r="399">
          <cell r="B399" t="str">
            <v>12D2010063</v>
          </cell>
          <cell r="C399" t="str">
            <v>Phùng Quang</v>
          </cell>
          <cell r="D399" t="str">
            <v>Hoàng</v>
          </cell>
          <cell r="E399" t="str">
            <v>27.10.94</v>
          </cell>
          <cell r="F399" t="str">
            <v>12CĐ-CK3</v>
          </cell>
        </row>
        <row r="400">
          <cell r="B400" t="str">
            <v>12D2010065</v>
          </cell>
          <cell r="C400" t="str">
            <v>Phạm Hoàng</v>
          </cell>
          <cell r="D400" t="str">
            <v>Hôn</v>
          </cell>
          <cell r="E400" t="str">
            <v>01.01.94</v>
          </cell>
          <cell r="F400" t="str">
            <v>12CĐ-CK3</v>
          </cell>
        </row>
        <row r="401">
          <cell r="B401" t="str">
            <v>12D2010075</v>
          </cell>
          <cell r="C401" t="str">
            <v xml:space="preserve">Nguyễn Công  </v>
          </cell>
          <cell r="D401" t="str">
            <v>Khanh</v>
          </cell>
          <cell r="E401" t="str">
            <v>19.08.91</v>
          </cell>
          <cell r="F401" t="str">
            <v>12CĐ-CK3</v>
          </cell>
        </row>
        <row r="402">
          <cell r="B402" t="str">
            <v>12D2010080</v>
          </cell>
          <cell r="C402" t="str">
            <v>Huỳnh Anh</v>
          </cell>
          <cell r="D402" t="str">
            <v>Kiệt</v>
          </cell>
          <cell r="E402" t="str">
            <v>14.10.94</v>
          </cell>
          <cell r="F402" t="str">
            <v>12CĐ-CK3</v>
          </cell>
        </row>
        <row r="403">
          <cell r="B403" t="str">
            <v>12D2010083</v>
          </cell>
          <cell r="C403" t="str">
            <v>Võ Văn</v>
          </cell>
          <cell r="D403" t="str">
            <v>Lệnh</v>
          </cell>
          <cell r="E403" t="str">
            <v>16.04.93</v>
          </cell>
          <cell r="F403" t="str">
            <v>12CĐ-CK3</v>
          </cell>
        </row>
        <row r="404">
          <cell r="B404" t="str">
            <v>12D2010087</v>
          </cell>
          <cell r="C404" t="str">
            <v>Trần Ngọc</v>
          </cell>
          <cell r="D404" t="str">
            <v>Linh</v>
          </cell>
          <cell r="E404" t="str">
            <v>17.06.93</v>
          </cell>
          <cell r="F404" t="str">
            <v>12CĐ-CK3</v>
          </cell>
        </row>
        <row r="405">
          <cell r="B405" t="str">
            <v>12D2010091</v>
          </cell>
          <cell r="C405" t="str">
            <v>Ngô Hoàng</v>
          </cell>
          <cell r="D405" t="str">
            <v>Long</v>
          </cell>
          <cell r="E405" t="str">
            <v>15.12.94</v>
          </cell>
          <cell r="F405" t="str">
            <v>12CĐ-CK3</v>
          </cell>
        </row>
        <row r="406">
          <cell r="B406" t="str">
            <v>12D2010095</v>
          </cell>
          <cell r="C406" t="str">
            <v>Hoàng Văn</v>
          </cell>
          <cell r="D406" t="str">
            <v>Lục</v>
          </cell>
          <cell r="E406" t="str">
            <v>28.09.94</v>
          </cell>
          <cell r="F406" t="str">
            <v>12CĐ-CK3</v>
          </cell>
        </row>
        <row r="407">
          <cell r="B407" t="str">
            <v>12D2010103</v>
          </cell>
          <cell r="C407" t="str">
            <v>Nguyễn Thái</v>
          </cell>
          <cell r="D407" t="str">
            <v>Nguyên</v>
          </cell>
          <cell r="E407" t="str">
            <v>05.02.94</v>
          </cell>
          <cell r="F407" t="str">
            <v>12CĐ-CK3</v>
          </cell>
        </row>
        <row r="408">
          <cell r="B408" t="str">
            <v>10D0020176</v>
          </cell>
          <cell r="C408" t="str">
            <v xml:space="preserve">Văn Quang  </v>
          </cell>
          <cell r="D408" t="str">
            <v>Ninh</v>
          </cell>
          <cell r="E408" t="str">
            <v>06.12.92</v>
          </cell>
          <cell r="F408" t="str">
            <v>12CĐ-CK3</v>
          </cell>
        </row>
        <row r="409">
          <cell r="B409" t="str">
            <v>12D2010111</v>
          </cell>
          <cell r="C409" t="str">
            <v xml:space="preserve">Võ Tấn  </v>
          </cell>
          <cell r="D409" t="str">
            <v>Phong</v>
          </cell>
          <cell r="E409" t="str">
            <v>07.03.94</v>
          </cell>
          <cell r="F409" t="str">
            <v>12CĐ-CK3</v>
          </cell>
        </row>
        <row r="410">
          <cell r="B410" t="str">
            <v>12D2010115</v>
          </cell>
          <cell r="C410" t="str">
            <v>Bùi Thiên</v>
          </cell>
          <cell r="D410" t="str">
            <v>Phước</v>
          </cell>
          <cell r="E410" t="str">
            <v>20.10.94</v>
          </cell>
          <cell r="F410" t="str">
            <v>12CĐ-CK3</v>
          </cell>
        </row>
        <row r="411">
          <cell r="B411" t="str">
            <v>12D2010118</v>
          </cell>
          <cell r="C411" t="str">
            <v>Nguyễn Minh</v>
          </cell>
          <cell r="D411" t="str">
            <v>Quân</v>
          </cell>
          <cell r="E411" t="str">
            <v>19.05.93</v>
          </cell>
          <cell r="F411" t="str">
            <v>12CĐ-CK3</v>
          </cell>
        </row>
        <row r="412">
          <cell r="B412" t="str">
            <v>12D2010122</v>
          </cell>
          <cell r="C412" t="str">
            <v>Nguyễn Duy</v>
          </cell>
          <cell r="D412" t="str">
            <v>Quang</v>
          </cell>
          <cell r="E412" t="str">
            <v>19.05.94</v>
          </cell>
          <cell r="F412" t="str">
            <v>12CĐ-CK3</v>
          </cell>
        </row>
        <row r="413">
          <cell r="B413" t="str">
            <v>12D2010130</v>
          </cell>
          <cell r="C413" t="str">
            <v xml:space="preserve">Đặng   </v>
          </cell>
          <cell r="D413" t="str">
            <v>Sáng</v>
          </cell>
          <cell r="E413" t="str">
            <v>23.08.93</v>
          </cell>
          <cell r="F413" t="str">
            <v>12CĐ-CK3</v>
          </cell>
        </row>
        <row r="414">
          <cell r="B414" t="str">
            <v>12D2010134</v>
          </cell>
          <cell r="C414" t="str">
            <v>Vi Văn</v>
          </cell>
          <cell r="D414" t="str">
            <v>Sức</v>
          </cell>
          <cell r="E414" t="str">
            <v>26.01.93</v>
          </cell>
          <cell r="F414" t="str">
            <v>12CĐ-CK3</v>
          </cell>
        </row>
        <row r="415">
          <cell r="B415" t="str">
            <v>12D2010135</v>
          </cell>
          <cell r="C415" t="str">
            <v>Nguyễn Tấn</v>
          </cell>
          <cell r="D415" t="str">
            <v>Sỹ</v>
          </cell>
          <cell r="E415" t="str">
            <v>19.04.94</v>
          </cell>
          <cell r="F415" t="str">
            <v>12CĐ-CK3</v>
          </cell>
        </row>
        <row r="416">
          <cell r="B416" t="str">
            <v>12D2010142</v>
          </cell>
          <cell r="C416" t="str">
            <v>Tạ Minh</v>
          </cell>
          <cell r="D416" t="str">
            <v>Tấn</v>
          </cell>
          <cell r="E416" t="str">
            <v>25.01.92</v>
          </cell>
          <cell r="F416" t="str">
            <v>12CĐ-CK3</v>
          </cell>
        </row>
        <row r="417">
          <cell r="B417" t="str">
            <v>12D2010146</v>
          </cell>
          <cell r="C417" t="str">
            <v>Nguyễn Hồng</v>
          </cell>
          <cell r="D417" t="str">
            <v>Thái</v>
          </cell>
          <cell r="E417" t="str">
            <v>25.11.92</v>
          </cell>
          <cell r="F417" t="str">
            <v>12CĐ-CK3</v>
          </cell>
        </row>
        <row r="418">
          <cell r="B418" t="str">
            <v>12D2010150</v>
          </cell>
          <cell r="C418" t="str">
            <v xml:space="preserve">Nguyễn Minh  </v>
          </cell>
          <cell r="D418" t="str">
            <v>Thắng</v>
          </cell>
          <cell r="E418" t="str">
            <v>10.07.92</v>
          </cell>
          <cell r="F418" t="str">
            <v>12CĐ-CK3</v>
          </cell>
        </row>
        <row r="419">
          <cell r="B419" t="str">
            <v>12D2010158</v>
          </cell>
          <cell r="C419" t="str">
            <v>Võ Đức</v>
          </cell>
          <cell r="D419" t="str">
            <v>Thành</v>
          </cell>
          <cell r="E419" t="str">
            <v>20.04.93</v>
          </cell>
          <cell r="F419" t="str">
            <v>12CĐ-CK3</v>
          </cell>
        </row>
        <row r="420">
          <cell r="B420" t="str">
            <v>12D2010159</v>
          </cell>
          <cell r="C420" t="str">
            <v xml:space="preserve">Đàm Minh  </v>
          </cell>
          <cell r="D420" t="str">
            <v>Thảo</v>
          </cell>
          <cell r="E420" t="str">
            <v>26.11.94</v>
          </cell>
          <cell r="F420" t="str">
            <v>12CĐ-CK3</v>
          </cell>
        </row>
        <row r="421">
          <cell r="B421" t="str">
            <v>12D2010166</v>
          </cell>
          <cell r="C421" t="str">
            <v>Nguyễn Chí</v>
          </cell>
          <cell r="D421" t="str">
            <v>Thinh</v>
          </cell>
          <cell r="E421" t="str">
            <v>26.04.94</v>
          </cell>
          <cell r="F421" t="str">
            <v>12CĐ-CK3</v>
          </cell>
        </row>
        <row r="422">
          <cell r="B422" t="str">
            <v>12D2010169</v>
          </cell>
          <cell r="C422" t="str">
            <v xml:space="preserve">Lê Thành  </v>
          </cell>
          <cell r="D422" t="str">
            <v>Thương</v>
          </cell>
          <cell r="E422" t="str">
            <v>18.02.94</v>
          </cell>
          <cell r="F422" t="str">
            <v>12CĐ-CK3</v>
          </cell>
        </row>
        <row r="423">
          <cell r="B423" t="str">
            <v>12D2010181</v>
          </cell>
          <cell r="C423" t="str">
            <v>Phan Thành</v>
          </cell>
          <cell r="D423" t="str">
            <v>Trung</v>
          </cell>
          <cell r="E423" t="str">
            <v>19.10.93</v>
          </cell>
          <cell r="F423" t="str">
            <v>12CĐ-CK3</v>
          </cell>
        </row>
        <row r="424">
          <cell r="B424" t="str">
            <v>12D2010189</v>
          </cell>
          <cell r="C424" t="str">
            <v xml:space="preserve">Lê Ngọc  </v>
          </cell>
          <cell r="D424" t="str">
            <v>Vàng</v>
          </cell>
          <cell r="E424" t="str">
            <v>07.12.93</v>
          </cell>
          <cell r="F424" t="str">
            <v>12CĐ-CK3</v>
          </cell>
        </row>
        <row r="425">
          <cell r="B425" t="str">
            <v>11D0020011</v>
          </cell>
          <cell r="C425" t="str">
            <v>Lê Văn</v>
          </cell>
          <cell r="D425" t="str">
            <v>Dự</v>
          </cell>
          <cell r="E425" t="str">
            <v>02.04.93</v>
          </cell>
          <cell r="F425" t="str">
            <v>12CĐ-CK3</v>
          </cell>
        </row>
        <row r="426">
          <cell r="B426" t="str">
            <v>11D0020100</v>
          </cell>
          <cell r="C426" t="str">
            <v>Nguyễn Tấn</v>
          </cell>
          <cell r="D426" t="str">
            <v>Vũ</v>
          </cell>
          <cell r="E426" t="str">
            <v>19.02.91</v>
          </cell>
          <cell r="F426" t="str">
            <v>12CĐ-CK3</v>
          </cell>
        </row>
        <row r="427">
          <cell r="B427" t="str">
            <v>12D2050001</v>
          </cell>
          <cell r="C427" t="str">
            <v>Lê Quang</v>
          </cell>
          <cell r="D427" t="str">
            <v>An</v>
          </cell>
          <cell r="E427" t="str">
            <v>24.05.94</v>
          </cell>
          <cell r="F427" t="str">
            <v>12CĐ-Ô1</v>
          </cell>
        </row>
        <row r="428">
          <cell r="B428" t="str">
            <v>12D2050003</v>
          </cell>
          <cell r="C428" t="str">
            <v>Hoàng Xuân</v>
          </cell>
          <cell r="D428" t="str">
            <v>Anh</v>
          </cell>
          <cell r="E428" t="str">
            <v>07.09.94</v>
          </cell>
          <cell r="F428" t="str">
            <v>12CĐ-Ô1</v>
          </cell>
        </row>
        <row r="429">
          <cell r="B429" t="str">
            <v>12D2050005</v>
          </cell>
          <cell r="C429" t="str">
            <v>Ngô Gia</v>
          </cell>
          <cell r="D429" t="str">
            <v>Bảo</v>
          </cell>
          <cell r="E429" t="str">
            <v>17.05.94</v>
          </cell>
          <cell r="F429" t="str">
            <v>12CĐ-Ô1</v>
          </cell>
        </row>
        <row r="430">
          <cell r="B430" t="str">
            <v>12D2050007</v>
          </cell>
          <cell r="C430" t="str">
            <v>Nguyễn Hoàng</v>
          </cell>
          <cell r="D430" t="str">
            <v>Chiến</v>
          </cell>
          <cell r="E430" t="str">
            <v>26.02.94</v>
          </cell>
          <cell r="F430" t="str">
            <v>12CĐ-Ô1</v>
          </cell>
        </row>
        <row r="431">
          <cell r="B431" t="str">
            <v>11D0030022</v>
          </cell>
          <cell r="C431" t="str">
            <v>Trần Bảo</v>
          </cell>
          <cell r="D431" t="str">
            <v>Duy</v>
          </cell>
          <cell r="E431" t="str">
            <v>10.12.93</v>
          </cell>
          <cell r="F431" t="str">
            <v>12CĐ-Ô1</v>
          </cell>
        </row>
        <row r="432">
          <cell r="B432" t="str">
            <v>12D2050015</v>
          </cell>
          <cell r="C432" t="str">
            <v>Lê Tiến</v>
          </cell>
          <cell r="D432" t="str">
            <v>Đạt</v>
          </cell>
          <cell r="E432" t="str">
            <v>02.02.93</v>
          </cell>
          <cell r="F432" t="str">
            <v>12CĐ-Ô1</v>
          </cell>
        </row>
        <row r="433">
          <cell r="B433" t="str">
            <v>12D2050098</v>
          </cell>
          <cell r="C433" t="str">
            <v>Nguyễn Tiến</v>
          </cell>
          <cell r="D433" t="str">
            <v>Đạt</v>
          </cell>
          <cell r="E433" t="str">
            <v>25.10.94</v>
          </cell>
          <cell r="F433" t="str">
            <v>12CĐ-Ô1</v>
          </cell>
        </row>
        <row r="434">
          <cell r="B434" t="str">
            <v>12D2050017</v>
          </cell>
          <cell r="C434" t="str">
            <v>Nguyễn Anh</v>
          </cell>
          <cell r="D434" t="str">
            <v>Đức</v>
          </cell>
          <cell r="E434" t="str">
            <v>06.02.94</v>
          </cell>
          <cell r="F434" t="str">
            <v>12CĐ-Ô1</v>
          </cell>
        </row>
        <row r="435">
          <cell r="B435" t="str">
            <v>12D2050019</v>
          </cell>
          <cell r="C435" t="str">
            <v>Nguyễn Hoàng</v>
          </cell>
          <cell r="D435" t="str">
            <v>Giang</v>
          </cell>
          <cell r="E435" t="str">
            <v>05.09.94</v>
          </cell>
          <cell r="F435" t="str">
            <v>12CĐ-Ô1</v>
          </cell>
        </row>
        <row r="436">
          <cell r="B436" t="str">
            <v>12D2050021</v>
          </cell>
          <cell r="C436" t="str">
            <v>Nguyễn Văn</v>
          </cell>
          <cell r="D436" t="str">
            <v>Hào</v>
          </cell>
          <cell r="E436" t="str">
            <v>10.04.93</v>
          </cell>
          <cell r="F436" t="str">
            <v>12CĐ-Ô1</v>
          </cell>
        </row>
        <row r="437">
          <cell r="B437" t="str">
            <v>12D2050023</v>
          </cell>
          <cell r="C437" t="str">
            <v>Nguyễn Văn</v>
          </cell>
          <cell r="D437" t="str">
            <v>Hiền</v>
          </cell>
          <cell r="E437" t="str">
            <v>08.09.94</v>
          </cell>
          <cell r="F437" t="str">
            <v>12CĐ-Ô1</v>
          </cell>
        </row>
        <row r="438">
          <cell r="B438" t="str">
            <v>12D2050025</v>
          </cell>
          <cell r="C438" t="str">
            <v>Nguyễn Ngọc</v>
          </cell>
          <cell r="D438" t="str">
            <v>Hiếu</v>
          </cell>
          <cell r="E438" t="str">
            <v>25.02.92</v>
          </cell>
          <cell r="F438" t="str">
            <v>12CĐ-Ô1</v>
          </cell>
        </row>
        <row r="439">
          <cell r="B439" t="str">
            <v>12D2050027</v>
          </cell>
          <cell r="C439" t="str">
            <v>Phạm Tấn</v>
          </cell>
          <cell r="D439" t="str">
            <v>Hoàng</v>
          </cell>
          <cell r="E439" t="str">
            <v>25.05.94</v>
          </cell>
          <cell r="F439" t="str">
            <v>12CĐ-Ô1</v>
          </cell>
        </row>
        <row r="440">
          <cell r="B440" t="str">
            <v>12D2050031</v>
          </cell>
          <cell r="C440" t="str">
            <v>Nguyễn Ngọc</v>
          </cell>
          <cell r="D440" t="str">
            <v>Huy</v>
          </cell>
          <cell r="E440" t="str">
            <v>03.10.93</v>
          </cell>
          <cell r="F440" t="str">
            <v>12CĐ-Ô1</v>
          </cell>
        </row>
        <row r="441">
          <cell r="B441" t="str">
            <v>12D2050033</v>
          </cell>
          <cell r="C441" t="str">
            <v>Nguyễn Văn</v>
          </cell>
          <cell r="D441" t="str">
            <v>Huynh</v>
          </cell>
          <cell r="E441" t="str">
            <v>30.07.94</v>
          </cell>
          <cell r="F441" t="str">
            <v>12CĐ-Ô1</v>
          </cell>
        </row>
        <row r="442">
          <cell r="B442" t="str">
            <v>12D2050035</v>
          </cell>
          <cell r="C442" t="str">
            <v>Trần Cao</v>
          </cell>
          <cell r="D442" t="str">
            <v>Khả</v>
          </cell>
          <cell r="E442" t="str">
            <v>15.11.93</v>
          </cell>
          <cell r="F442" t="str">
            <v>12CĐ-Ô1</v>
          </cell>
        </row>
        <row r="443">
          <cell r="B443" t="str">
            <v>12D2050036</v>
          </cell>
          <cell r="C443" t="str">
            <v xml:space="preserve">Trần Đình Duy </v>
          </cell>
          <cell r="D443" t="str">
            <v>Khương</v>
          </cell>
          <cell r="E443" t="str">
            <v>16.03.94</v>
          </cell>
          <cell r="F443" t="str">
            <v>12CĐ-Ô1</v>
          </cell>
        </row>
        <row r="444">
          <cell r="B444" t="str">
            <v>12D2050038</v>
          </cell>
          <cell r="C444" t="str">
            <v>Đặng Gia</v>
          </cell>
          <cell r="D444" t="str">
            <v>Lạc</v>
          </cell>
          <cell r="E444" t="str">
            <v>26.10.94</v>
          </cell>
          <cell r="F444" t="str">
            <v>12CĐ-Ô1</v>
          </cell>
        </row>
        <row r="445">
          <cell r="B445" t="str">
            <v>12D2050040</v>
          </cell>
          <cell r="C445" t="str">
            <v>Nguyễn Quang</v>
          </cell>
          <cell r="D445" t="str">
            <v>Linh</v>
          </cell>
          <cell r="E445" t="str">
            <v>20.05.94</v>
          </cell>
          <cell r="F445" t="str">
            <v>12CĐ-Ô1</v>
          </cell>
        </row>
        <row r="446">
          <cell r="B446" t="str">
            <v>12D2050042</v>
          </cell>
          <cell r="C446" t="str">
            <v>Phạm Minh</v>
          </cell>
          <cell r="D446" t="str">
            <v>Long</v>
          </cell>
          <cell r="E446" t="str">
            <v>19.08.94</v>
          </cell>
          <cell r="F446" t="str">
            <v>12CĐ-Ô1</v>
          </cell>
        </row>
        <row r="447">
          <cell r="B447" t="str">
            <v>12D2050044</v>
          </cell>
          <cell r="C447" t="str">
            <v>Trương Hoàng</v>
          </cell>
          <cell r="D447" t="str">
            <v>Minh</v>
          </cell>
          <cell r="E447" t="str">
            <v>22.02.93</v>
          </cell>
          <cell r="F447" t="str">
            <v>12CĐ-Ô1</v>
          </cell>
        </row>
        <row r="448">
          <cell r="B448" t="str">
            <v>12D2050050</v>
          </cell>
          <cell r="C448" t="str">
            <v>Trần Phúc</v>
          </cell>
          <cell r="D448" t="str">
            <v>Nhơn</v>
          </cell>
          <cell r="E448" t="str">
            <v>16.02.94</v>
          </cell>
          <cell r="F448" t="str">
            <v>12CĐ-Ô1</v>
          </cell>
        </row>
        <row r="449">
          <cell r="B449" t="str">
            <v>11D0030084</v>
          </cell>
          <cell r="C449" t="str">
            <v>Đặng</v>
          </cell>
          <cell r="D449" t="str">
            <v>Phát</v>
          </cell>
          <cell r="E449" t="str">
            <v>22.02.93</v>
          </cell>
          <cell r="F449" t="str">
            <v>12CĐ-Ô1</v>
          </cell>
        </row>
        <row r="450">
          <cell r="B450" t="str">
            <v>11D0030087</v>
          </cell>
          <cell r="C450" t="str">
            <v>Nguyễn Hoàng</v>
          </cell>
          <cell r="D450" t="str">
            <v>Phong</v>
          </cell>
          <cell r="E450" t="str">
            <v>30.06.91</v>
          </cell>
          <cell r="F450" t="str">
            <v>12CĐ-Ô1</v>
          </cell>
        </row>
        <row r="451">
          <cell r="B451" t="str">
            <v>12D2050060</v>
          </cell>
          <cell r="C451" t="str">
            <v>Huỳnh Tấn</v>
          </cell>
          <cell r="D451" t="str">
            <v>Qui</v>
          </cell>
          <cell r="E451" t="str">
            <v>05.06.93</v>
          </cell>
          <cell r="F451" t="str">
            <v>12CĐ-Ô1</v>
          </cell>
        </row>
        <row r="452">
          <cell r="B452" t="str">
            <v>12D2050062</v>
          </cell>
          <cell r="C452" t="str">
            <v>Trần Văn</v>
          </cell>
          <cell r="D452" t="str">
            <v>Tân</v>
          </cell>
          <cell r="E452" t="str">
            <v>05.03.93</v>
          </cell>
          <cell r="F452" t="str">
            <v>12CĐ-Ô1</v>
          </cell>
        </row>
        <row r="453">
          <cell r="B453" t="str">
            <v>12D2050064</v>
          </cell>
          <cell r="C453" t="str">
            <v>Nguyễn Minh</v>
          </cell>
          <cell r="D453" t="str">
            <v>Thắng</v>
          </cell>
          <cell r="E453" t="str">
            <v>14.04.93</v>
          </cell>
          <cell r="F453" t="str">
            <v>12CĐ-Ô1</v>
          </cell>
        </row>
        <row r="454">
          <cell r="B454" t="str">
            <v>12D2050066</v>
          </cell>
          <cell r="C454" t="str">
            <v>Đỗ Nhật</v>
          </cell>
          <cell r="D454" t="str">
            <v>Thành</v>
          </cell>
          <cell r="E454" t="str">
            <v>11.08.94</v>
          </cell>
          <cell r="F454" t="str">
            <v>12CĐ-Ô1</v>
          </cell>
        </row>
        <row r="455">
          <cell r="B455" t="str">
            <v>12D2050068</v>
          </cell>
          <cell r="C455" t="str">
            <v>Nguyễn Tiến</v>
          </cell>
          <cell r="D455" t="str">
            <v>Thành</v>
          </cell>
          <cell r="E455" t="str">
            <v>09.11.94</v>
          </cell>
          <cell r="F455" t="str">
            <v>12CĐ-Ô1</v>
          </cell>
        </row>
        <row r="456">
          <cell r="B456" t="str">
            <v>12D2050073</v>
          </cell>
          <cell r="C456" t="str">
            <v>Mai Ngọc</v>
          </cell>
          <cell r="D456" t="str">
            <v>Thuận</v>
          </cell>
          <cell r="E456" t="str">
            <v>20.07.94</v>
          </cell>
          <cell r="F456" t="str">
            <v>12CĐ-Ô1</v>
          </cell>
        </row>
        <row r="457">
          <cell r="B457" t="str">
            <v>12D2050074</v>
          </cell>
          <cell r="C457" t="str">
            <v>Nguyễn Hoàng</v>
          </cell>
          <cell r="D457" t="str">
            <v>Thuận</v>
          </cell>
          <cell r="E457" t="str">
            <v>22.07.94</v>
          </cell>
          <cell r="F457" t="str">
            <v>12CĐ-Ô1</v>
          </cell>
        </row>
        <row r="458">
          <cell r="B458" t="str">
            <v>12D2050076</v>
          </cell>
          <cell r="C458" t="str">
            <v>Lê Hoàng</v>
          </cell>
          <cell r="D458" t="str">
            <v>Thy</v>
          </cell>
          <cell r="E458" t="str">
            <v>07.01.94</v>
          </cell>
          <cell r="F458" t="str">
            <v>12CĐ-Ô1</v>
          </cell>
        </row>
        <row r="459">
          <cell r="B459" t="str">
            <v>12D2050078</v>
          </cell>
          <cell r="C459" t="str">
            <v xml:space="preserve">Trần Quang  </v>
          </cell>
          <cell r="D459" t="str">
            <v>Tín</v>
          </cell>
          <cell r="E459" t="str">
            <v>21.07.94</v>
          </cell>
          <cell r="F459" t="str">
            <v>12CĐ-Ô1</v>
          </cell>
        </row>
        <row r="460">
          <cell r="B460" t="str">
            <v>12D2050080</v>
          </cell>
          <cell r="C460" t="str">
            <v>Nguyễn Thành</v>
          </cell>
          <cell r="D460" t="str">
            <v>Toàn</v>
          </cell>
          <cell r="E460" t="str">
            <v>19.02.94</v>
          </cell>
          <cell r="F460" t="str">
            <v>12CĐ-Ô1</v>
          </cell>
        </row>
        <row r="461">
          <cell r="B461" t="str">
            <v>12D2050082</v>
          </cell>
          <cell r="C461" t="str">
            <v>Huỳnh Thanh</v>
          </cell>
          <cell r="D461" t="str">
            <v>Trà</v>
          </cell>
          <cell r="E461" t="str">
            <v>02.06.94</v>
          </cell>
          <cell r="F461" t="str">
            <v>12CĐ-Ô1</v>
          </cell>
        </row>
        <row r="462">
          <cell r="B462" t="str">
            <v>12D2050083</v>
          </cell>
          <cell r="C462" t="str">
            <v>Hoàng Lê Minh</v>
          </cell>
          <cell r="D462" t="str">
            <v>Trí</v>
          </cell>
          <cell r="E462" t="str">
            <v>24.11.94</v>
          </cell>
          <cell r="F462" t="str">
            <v>12CĐ-Ô1</v>
          </cell>
        </row>
        <row r="463">
          <cell r="B463" t="str">
            <v>12D2050086</v>
          </cell>
          <cell r="C463" t="str">
            <v>Trần Minh</v>
          </cell>
          <cell r="D463" t="str">
            <v>Trung</v>
          </cell>
          <cell r="E463" t="str">
            <v>05.07.94</v>
          </cell>
          <cell r="F463" t="str">
            <v>12CĐ-Ô1</v>
          </cell>
        </row>
        <row r="464">
          <cell r="B464" t="str">
            <v>11D0030422</v>
          </cell>
          <cell r="C464" t="str">
            <v>Đỗ Quốc</v>
          </cell>
          <cell r="D464" t="str">
            <v>Tuấn</v>
          </cell>
          <cell r="E464" t="str">
            <v>26.02.93</v>
          </cell>
          <cell r="F464" t="str">
            <v>12CĐ-Ô1</v>
          </cell>
        </row>
        <row r="465">
          <cell r="B465" t="str">
            <v>12D2050089</v>
          </cell>
          <cell r="C465" t="str">
            <v>Nguyễn Văn</v>
          </cell>
          <cell r="D465" t="str">
            <v>Tùng</v>
          </cell>
          <cell r="E465" t="str">
            <v>29.11.93</v>
          </cell>
          <cell r="F465" t="str">
            <v>12CĐ-Ô1</v>
          </cell>
        </row>
        <row r="466">
          <cell r="B466" t="str">
            <v>12D2050002</v>
          </cell>
          <cell r="C466" t="str">
            <v>Trần Trọng</v>
          </cell>
          <cell r="D466" t="str">
            <v>An</v>
          </cell>
          <cell r="E466" t="str">
            <v>22.11.94</v>
          </cell>
          <cell r="F466" t="str">
            <v>12CĐ-Ô2</v>
          </cell>
        </row>
        <row r="467">
          <cell r="B467" t="str">
            <v>10D0030006</v>
          </cell>
          <cell r="C467" t="str">
            <v>Viên Tiểu</v>
          </cell>
          <cell r="D467" t="str">
            <v>Bảo</v>
          </cell>
          <cell r="E467" t="str">
            <v>12.09.92</v>
          </cell>
          <cell r="F467" t="str">
            <v>12CĐ-Ô2</v>
          </cell>
        </row>
        <row r="468">
          <cell r="B468" t="str">
            <v>12D2050008</v>
          </cell>
          <cell r="C468" t="str">
            <v>Nguyễn Thế</v>
          </cell>
          <cell r="D468" t="str">
            <v>Dân</v>
          </cell>
          <cell r="E468" t="str">
            <v>17.11.93</v>
          </cell>
          <cell r="F468" t="str">
            <v>12CĐ-Ô2</v>
          </cell>
        </row>
        <row r="469">
          <cell r="B469" t="str">
            <v>12D2050012</v>
          </cell>
          <cell r="C469" t="str">
            <v>Nguyễn Quốc</v>
          </cell>
          <cell r="D469" t="str">
            <v>Dũng</v>
          </cell>
          <cell r="E469" t="str">
            <v>08.09.94</v>
          </cell>
          <cell r="F469" t="str">
            <v>12CĐ-Ô2</v>
          </cell>
        </row>
        <row r="470">
          <cell r="B470" t="str">
            <v>12D2050013</v>
          </cell>
          <cell r="C470" t="str">
            <v>Phạm Anh</v>
          </cell>
          <cell r="D470" t="str">
            <v>Dũng</v>
          </cell>
          <cell r="E470" t="str">
            <v>21.04.94</v>
          </cell>
          <cell r="F470" t="str">
            <v>12CĐ-Ô2</v>
          </cell>
        </row>
        <row r="471">
          <cell r="B471" t="str">
            <v>12D2050018</v>
          </cell>
          <cell r="C471" t="str">
            <v>Nguyễn Hữu</v>
          </cell>
          <cell r="D471" t="str">
            <v>Đức</v>
          </cell>
          <cell r="E471" t="str">
            <v>09.10.92</v>
          </cell>
          <cell r="F471" t="str">
            <v>12CĐ-Ô2</v>
          </cell>
        </row>
        <row r="472">
          <cell r="B472" t="str">
            <v>12D2050020</v>
          </cell>
          <cell r="C472" t="str">
            <v>Võ Minh</v>
          </cell>
          <cell r="D472" t="str">
            <v>Giàu</v>
          </cell>
          <cell r="E472" t="str">
            <v>12.09.94</v>
          </cell>
          <cell r="F472" t="str">
            <v>12CĐ-Ô2</v>
          </cell>
        </row>
        <row r="473">
          <cell r="B473" t="str">
            <v>12D2050022</v>
          </cell>
          <cell r="C473" t="str">
            <v>Tô Công</v>
          </cell>
          <cell r="D473" t="str">
            <v>Hậu</v>
          </cell>
          <cell r="E473" t="str">
            <v>02.01.95</v>
          </cell>
          <cell r="F473" t="str">
            <v>12CĐ-Ô2</v>
          </cell>
        </row>
        <row r="474">
          <cell r="B474" t="str">
            <v>12D2050028</v>
          </cell>
          <cell r="C474" t="str">
            <v>Nguyễn Văn</v>
          </cell>
          <cell r="D474" t="str">
            <v>Hợp</v>
          </cell>
          <cell r="E474" t="str">
            <v>24.09.93</v>
          </cell>
          <cell r="F474" t="str">
            <v>12CĐ-Ô2</v>
          </cell>
        </row>
        <row r="475">
          <cell r="B475" t="str">
            <v>10D0030232</v>
          </cell>
          <cell r="C475" t="str">
            <v xml:space="preserve">Cao Thế  </v>
          </cell>
          <cell r="D475" t="str">
            <v>Huấn</v>
          </cell>
          <cell r="E475" t="str">
            <v>07.03.92</v>
          </cell>
          <cell r="F475" t="str">
            <v>12CĐ-Ô2</v>
          </cell>
        </row>
        <row r="476">
          <cell r="B476" t="str">
            <v>12D2050030</v>
          </cell>
          <cell r="C476" t="str">
            <v>Vũ Quốc</v>
          </cell>
          <cell r="D476" t="str">
            <v>Hưng</v>
          </cell>
          <cell r="E476" t="str">
            <v>05.03.94</v>
          </cell>
          <cell r="F476" t="str">
            <v>12CĐ-Ô2</v>
          </cell>
        </row>
        <row r="477">
          <cell r="B477" t="str">
            <v>10D0030247</v>
          </cell>
          <cell r="C477" t="str">
            <v xml:space="preserve">Nguyễn Hoàng  </v>
          </cell>
          <cell r="D477" t="str">
            <v>Khánh</v>
          </cell>
          <cell r="E477" t="str">
            <v>29.03.91</v>
          </cell>
          <cell r="F477" t="str">
            <v>12CĐ-Ô2</v>
          </cell>
        </row>
        <row r="478">
          <cell r="B478" t="str">
            <v>11D0030273</v>
          </cell>
          <cell r="C478" t="str">
            <v>Nguyễn Trung</v>
          </cell>
          <cell r="D478" t="str">
            <v>Kiên</v>
          </cell>
          <cell r="E478" t="str">
            <v>20.08.93</v>
          </cell>
          <cell r="F478" t="str">
            <v>12CĐ-Ô2</v>
          </cell>
        </row>
        <row r="479">
          <cell r="B479" t="str">
            <v>12D2050037</v>
          </cell>
          <cell r="C479" t="str">
            <v>Lê Tuấn</v>
          </cell>
          <cell r="D479" t="str">
            <v>Kiệt</v>
          </cell>
          <cell r="E479" t="str">
            <v>14.08.94</v>
          </cell>
          <cell r="F479" t="str">
            <v>12CĐ-Ô2</v>
          </cell>
        </row>
        <row r="480">
          <cell r="B480" t="str">
            <v>11D0030277</v>
          </cell>
          <cell r="C480" t="str">
            <v>Nguyễn Đoàn</v>
          </cell>
          <cell r="D480" t="str">
            <v>Lâm</v>
          </cell>
          <cell r="E480" t="str">
            <v>28.08.93</v>
          </cell>
          <cell r="F480" t="str">
            <v>12CĐ-Ô2</v>
          </cell>
        </row>
        <row r="481">
          <cell r="B481" t="str">
            <v>12D2050039</v>
          </cell>
          <cell r="C481" t="str">
            <v>Nguyễn Thế</v>
          </cell>
          <cell r="D481" t="str">
            <v>Lâm</v>
          </cell>
          <cell r="E481" t="str">
            <v>21.02.94</v>
          </cell>
          <cell r="F481" t="str">
            <v>12CĐ-Ô2</v>
          </cell>
        </row>
        <row r="482">
          <cell r="B482" t="str">
            <v>12D2050043</v>
          </cell>
          <cell r="C482" t="str">
            <v>Lê Minh</v>
          </cell>
          <cell r="D482" t="str">
            <v>Luân</v>
          </cell>
          <cell r="E482" t="str">
            <v>31.08.94</v>
          </cell>
          <cell r="F482" t="str">
            <v>12CĐ-Ô2</v>
          </cell>
        </row>
        <row r="483">
          <cell r="B483" t="str">
            <v>12D2050047</v>
          </cell>
          <cell r="C483" t="str">
            <v>Đặng Hữu</v>
          </cell>
          <cell r="D483" t="str">
            <v>Nghĩa</v>
          </cell>
          <cell r="E483" t="str">
            <v>17.10.94</v>
          </cell>
          <cell r="F483" t="str">
            <v>12CĐ-Ô2</v>
          </cell>
        </row>
        <row r="484">
          <cell r="B484" t="str">
            <v>12D2050051</v>
          </cell>
          <cell r="C484" t="str">
            <v>Phạm Tuấn</v>
          </cell>
          <cell r="D484" t="str">
            <v>Nhựt</v>
          </cell>
          <cell r="E484" t="str">
            <v>13.04.94</v>
          </cell>
          <cell r="F484" t="str">
            <v>12CĐ-Ô2</v>
          </cell>
        </row>
        <row r="485">
          <cell r="B485" t="str">
            <v>11D0030323</v>
          </cell>
          <cell r="C485" t="str">
            <v>Nguyễn Long</v>
          </cell>
          <cell r="D485" t="str">
            <v>Phi</v>
          </cell>
          <cell r="E485" t="str">
            <v>21.09.92</v>
          </cell>
          <cell r="F485" t="str">
            <v>12CĐ-Ô2</v>
          </cell>
        </row>
        <row r="486">
          <cell r="B486" t="str">
            <v>12D2050053</v>
          </cell>
          <cell r="C486" t="str">
            <v>Nguyễn Ngọc</v>
          </cell>
          <cell r="D486" t="str">
            <v>Phú</v>
          </cell>
          <cell r="E486" t="str">
            <v>08.10.94</v>
          </cell>
          <cell r="F486" t="str">
            <v>12CĐ-Ô2</v>
          </cell>
        </row>
        <row r="487">
          <cell r="B487" t="str">
            <v>12D2050055</v>
          </cell>
          <cell r="C487" t="str">
            <v>Đỗ Mạnh</v>
          </cell>
          <cell r="D487" t="str">
            <v>Phúc</v>
          </cell>
          <cell r="E487" t="str">
            <v>17.07.94</v>
          </cell>
          <cell r="F487" t="str">
            <v>12CĐ-Ô2</v>
          </cell>
        </row>
        <row r="488">
          <cell r="B488" t="str">
            <v>12D2050059</v>
          </cell>
          <cell r="C488" t="str">
            <v>Trần</v>
          </cell>
          <cell r="D488" t="str">
            <v>Quang</v>
          </cell>
          <cell r="E488" t="str">
            <v>29.06.94</v>
          </cell>
          <cell r="F488" t="str">
            <v>12CĐ-Ô2</v>
          </cell>
        </row>
        <row r="489">
          <cell r="B489" t="str">
            <v>12D2050095</v>
          </cell>
          <cell r="C489" t="str">
            <v>Võ Minh</v>
          </cell>
          <cell r="D489" t="str">
            <v>Quang</v>
          </cell>
          <cell r="E489" t="str">
            <v>12.12.94</v>
          </cell>
          <cell r="F489" t="str">
            <v>12CĐ-Ô2</v>
          </cell>
        </row>
        <row r="490">
          <cell r="B490" t="str">
            <v>12D2050061</v>
          </cell>
          <cell r="C490" t="str">
            <v>Đỗ Huy</v>
          </cell>
          <cell r="D490" t="str">
            <v>Sĩ</v>
          </cell>
          <cell r="E490" t="str">
            <v>19.06.94</v>
          </cell>
          <cell r="F490" t="str">
            <v>12CĐ-Ô2</v>
          </cell>
        </row>
        <row r="491">
          <cell r="B491" t="str">
            <v>11D0030350</v>
          </cell>
          <cell r="C491" t="str">
            <v>Hà Tuấn</v>
          </cell>
          <cell r="D491" t="str">
            <v>Tài</v>
          </cell>
          <cell r="E491" t="str">
            <v>11.11.92</v>
          </cell>
          <cell r="F491" t="str">
            <v>12CĐ-Ô2</v>
          </cell>
        </row>
        <row r="492">
          <cell r="B492" t="str">
            <v>12D2050063</v>
          </cell>
          <cell r="C492" t="str">
            <v>Trần Văn</v>
          </cell>
          <cell r="D492" t="str">
            <v>Thái</v>
          </cell>
          <cell r="E492" t="str">
            <v>07.04.94</v>
          </cell>
          <cell r="F492" t="str">
            <v>12CĐ-Ô2</v>
          </cell>
        </row>
        <row r="493">
          <cell r="B493" t="str">
            <v>12D2050069</v>
          </cell>
          <cell r="C493" t="str">
            <v>Trần Quang</v>
          </cell>
          <cell r="D493" t="str">
            <v>Thành</v>
          </cell>
          <cell r="E493" t="str">
            <v>09.04.94</v>
          </cell>
          <cell r="F493" t="str">
            <v>12CĐ-Ô2</v>
          </cell>
        </row>
        <row r="494">
          <cell r="B494" t="str">
            <v>11D0030385</v>
          </cell>
          <cell r="C494" t="str">
            <v>Nguyễn Anh</v>
          </cell>
          <cell r="D494" t="str">
            <v>Thiết</v>
          </cell>
          <cell r="E494" t="str">
            <v>20.03.93</v>
          </cell>
          <cell r="F494" t="str">
            <v>12CĐ-Ô2</v>
          </cell>
        </row>
        <row r="495">
          <cell r="B495" t="str">
            <v>12D2050071</v>
          </cell>
          <cell r="C495" t="str">
            <v>Nguyễn Đỗ</v>
          </cell>
          <cell r="D495" t="str">
            <v>Thịnh</v>
          </cell>
          <cell r="E495" t="str">
            <v>12.01.93</v>
          </cell>
          <cell r="F495" t="str">
            <v>12CĐ-Ô2</v>
          </cell>
        </row>
        <row r="496">
          <cell r="B496" t="str">
            <v>12D2050072</v>
          </cell>
          <cell r="C496" t="str">
            <v>Nguyễn Đức</v>
          </cell>
          <cell r="D496" t="str">
            <v>Thịnh</v>
          </cell>
          <cell r="E496" t="str">
            <v>09.12.94</v>
          </cell>
          <cell r="F496" t="str">
            <v>12CĐ-Ô2</v>
          </cell>
        </row>
        <row r="497">
          <cell r="B497" t="str">
            <v>12D2050075</v>
          </cell>
          <cell r="C497" t="str">
            <v xml:space="preserve">Nguyễn Thanh  </v>
          </cell>
          <cell r="D497" t="str">
            <v>Thuận</v>
          </cell>
          <cell r="E497" t="str">
            <v>20.02.93</v>
          </cell>
          <cell r="F497" t="str">
            <v>12CĐ-Ô2</v>
          </cell>
        </row>
        <row r="498">
          <cell r="B498" t="str">
            <v>12D2050077</v>
          </cell>
          <cell r="C498" t="str">
            <v>Nguyễn Văn</v>
          </cell>
          <cell r="D498" t="str">
            <v>Tí</v>
          </cell>
          <cell r="E498" t="str">
            <v>25.02.92</v>
          </cell>
          <cell r="F498" t="str">
            <v>12CĐ-Ô2</v>
          </cell>
        </row>
        <row r="499">
          <cell r="B499" t="str">
            <v>11D0030397</v>
          </cell>
          <cell r="C499" t="str">
            <v>Trương Văn</v>
          </cell>
          <cell r="D499" t="str">
            <v>Tiển</v>
          </cell>
          <cell r="E499" t="str">
            <v>10.07.92</v>
          </cell>
          <cell r="F499" t="str">
            <v>12CĐ-Ô2</v>
          </cell>
        </row>
        <row r="500">
          <cell r="B500" t="str">
            <v>12D2050081</v>
          </cell>
          <cell r="C500" t="str">
            <v>Trịnh Vĩ</v>
          </cell>
          <cell r="D500" t="str">
            <v>Toàn</v>
          </cell>
          <cell r="E500" t="str">
            <v>23.03.94</v>
          </cell>
          <cell r="F500" t="str">
            <v>12CĐ-Ô2</v>
          </cell>
        </row>
        <row r="501">
          <cell r="B501" t="str">
            <v>11D0030416</v>
          </cell>
          <cell r="C501" t="str">
            <v>Trương Hiếu</v>
          </cell>
          <cell r="D501" t="str">
            <v>Trung</v>
          </cell>
          <cell r="E501" t="str">
            <v>04.10.93</v>
          </cell>
          <cell r="F501" t="str">
            <v>12CĐ-Ô2</v>
          </cell>
        </row>
        <row r="502">
          <cell r="B502" t="str">
            <v>12D2050087</v>
          </cell>
          <cell r="C502" t="str">
            <v>Lê Xuân</v>
          </cell>
          <cell r="D502" t="str">
            <v>Tú</v>
          </cell>
          <cell r="E502" t="str">
            <v>10.02.94</v>
          </cell>
          <cell r="F502" t="str">
            <v>12CĐ-Ô2</v>
          </cell>
        </row>
        <row r="503">
          <cell r="B503" t="str">
            <v>11D0030016</v>
          </cell>
          <cell r="C503" t="str">
            <v>Lê Tiến</v>
          </cell>
          <cell r="D503" t="str">
            <v>Dũng</v>
          </cell>
          <cell r="E503" t="str">
            <v>22.11.92</v>
          </cell>
          <cell r="F503" t="str">
            <v>12CĐ-Ô2</v>
          </cell>
        </row>
        <row r="504">
          <cell r="B504" t="str">
            <v>11D0030080</v>
          </cell>
          <cell r="C504" t="str">
            <v>Lê Văn</v>
          </cell>
          <cell r="D504" t="str">
            <v>Nhựt</v>
          </cell>
          <cell r="E504" t="str">
            <v>16.03.93</v>
          </cell>
          <cell r="F504" t="str">
            <v>12CĐ-Ô2</v>
          </cell>
        </row>
        <row r="505">
          <cell r="B505" t="str">
            <v>11D0030083</v>
          </cell>
          <cell r="C505" t="str">
            <v>Cao Lê Hồng</v>
          </cell>
          <cell r="D505" t="str">
            <v>Phát</v>
          </cell>
          <cell r="E505" t="str">
            <v>30.12.93</v>
          </cell>
          <cell r="F505" t="str">
            <v>12CĐ-Ô2</v>
          </cell>
        </row>
        <row r="506">
          <cell r="B506" t="str">
            <v>11D0030147</v>
          </cell>
          <cell r="C506" t="str">
            <v>Hồ Nhật</v>
          </cell>
          <cell r="D506" t="str">
            <v>Tiến</v>
          </cell>
          <cell r="E506" t="str">
            <v>06.04.91</v>
          </cell>
          <cell r="F506" t="str">
            <v>12CĐ-Ô2</v>
          </cell>
        </row>
        <row r="507">
          <cell r="B507" t="str">
            <v>11D0030441</v>
          </cell>
          <cell r="C507" t="str">
            <v>Cao Đình</v>
          </cell>
          <cell r="D507" t="str">
            <v>Vũ</v>
          </cell>
          <cell r="E507" t="str">
            <v>25.01.92</v>
          </cell>
          <cell r="F507" t="str">
            <v>12CĐ-Ô2</v>
          </cell>
        </row>
        <row r="508">
          <cell r="B508" t="str">
            <v>12D2040002</v>
          </cell>
          <cell r="C508" t="str">
            <v>Trần Phạm Đăng</v>
          </cell>
          <cell r="D508" t="str">
            <v>Bình</v>
          </cell>
          <cell r="E508" t="str">
            <v>23.09.93</v>
          </cell>
          <cell r="F508" t="str">
            <v>12CĐ-M</v>
          </cell>
        </row>
        <row r="509">
          <cell r="B509" t="str">
            <v>12D2040003</v>
          </cell>
          <cell r="C509" t="str">
            <v>Nguyễn Vũ Minh</v>
          </cell>
          <cell r="D509" t="str">
            <v>Châu</v>
          </cell>
          <cell r="E509" t="str">
            <v>06.10.88</v>
          </cell>
          <cell r="F509" t="str">
            <v>12CĐ-M</v>
          </cell>
        </row>
        <row r="510">
          <cell r="B510" t="str">
            <v>12D2040005</v>
          </cell>
          <cell r="C510" t="str">
            <v>Dương Thị</v>
          </cell>
          <cell r="D510" t="str">
            <v>Dung</v>
          </cell>
          <cell r="E510" t="str">
            <v>13.02.89</v>
          </cell>
          <cell r="F510" t="str">
            <v>12CĐ-M</v>
          </cell>
        </row>
        <row r="511">
          <cell r="B511" t="str">
            <v>12D2040006</v>
          </cell>
          <cell r="C511" t="str">
            <v>Nguyễn Thị</v>
          </cell>
          <cell r="D511" t="str">
            <v>Dung</v>
          </cell>
          <cell r="E511" t="str">
            <v>10.05.94</v>
          </cell>
          <cell r="F511" t="str">
            <v>12CĐ-M</v>
          </cell>
        </row>
        <row r="512">
          <cell r="B512" t="str">
            <v>12D2040034</v>
          </cell>
          <cell r="C512" t="str">
            <v>Phan Thị Hà</v>
          </cell>
          <cell r="D512" t="str">
            <v>Giang</v>
          </cell>
          <cell r="E512" t="str">
            <v>22.04.94</v>
          </cell>
          <cell r="F512" t="str">
            <v>12CĐ-M</v>
          </cell>
        </row>
        <row r="513">
          <cell r="B513" t="str">
            <v>12D2040009</v>
          </cell>
          <cell r="C513" t="str">
            <v>Lê Thị Minh</v>
          </cell>
          <cell r="D513" t="str">
            <v>Gương</v>
          </cell>
          <cell r="E513" t="str">
            <v>29.11.94</v>
          </cell>
          <cell r="F513" t="str">
            <v>12CĐ-M</v>
          </cell>
        </row>
        <row r="514">
          <cell r="B514" t="str">
            <v>12D2040010</v>
          </cell>
          <cell r="C514" t="str">
            <v>Lê Giang Châu Vĩnh</v>
          </cell>
          <cell r="D514" t="str">
            <v>Hạ</v>
          </cell>
          <cell r="E514" t="str">
            <v>13.06.93</v>
          </cell>
          <cell r="F514" t="str">
            <v>12CĐ-M</v>
          </cell>
        </row>
        <row r="515">
          <cell r="B515" t="str">
            <v>12D2040013</v>
          </cell>
          <cell r="C515" t="str">
            <v>Huỳnh Thị Kim</v>
          </cell>
          <cell r="D515" t="str">
            <v>Liên</v>
          </cell>
          <cell r="E515" t="str">
            <v>20.04.94</v>
          </cell>
          <cell r="F515" t="str">
            <v>12CĐ-M</v>
          </cell>
        </row>
        <row r="516">
          <cell r="B516" t="str">
            <v>12D2040014</v>
          </cell>
          <cell r="C516" t="str">
            <v>Nguyễn Thị</v>
          </cell>
          <cell r="D516" t="str">
            <v>Linh</v>
          </cell>
          <cell r="E516" t="str">
            <v>12.02.92</v>
          </cell>
          <cell r="F516" t="str">
            <v>12CĐ-M</v>
          </cell>
        </row>
        <row r="517">
          <cell r="B517" t="str">
            <v>12D2040015</v>
          </cell>
          <cell r="C517" t="str">
            <v>Nguyễn Thị Cẩm</v>
          </cell>
          <cell r="D517" t="str">
            <v>Linh</v>
          </cell>
          <cell r="E517" t="str">
            <v>06.10.94</v>
          </cell>
          <cell r="F517" t="str">
            <v>12CĐ-M</v>
          </cell>
        </row>
        <row r="518">
          <cell r="B518" t="str">
            <v>12D2040016</v>
          </cell>
          <cell r="C518" t="str">
            <v>Nguyễn Thị</v>
          </cell>
          <cell r="D518" t="str">
            <v>Nam</v>
          </cell>
          <cell r="E518" t="str">
            <v>08.06.94</v>
          </cell>
          <cell r="F518" t="str">
            <v>12CĐ-M</v>
          </cell>
        </row>
        <row r="519">
          <cell r="B519" t="str">
            <v>12D2040017</v>
          </cell>
          <cell r="C519" t="str">
            <v>Đỗ Văn</v>
          </cell>
          <cell r="D519" t="str">
            <v>Nay</v>
          </cell>
          <cell r="E519" t="str">
            <v>20.12.91</v>
          </cell>
          <cell r="F519" t="str">
            <v>12CĐ-M</v>
          </cell>
        </row>
        <row r="520">
          <cell r="B520" t="str">
            <v>12D2040018</v>
          </cell>
          <cell r="C520" t="str">
            <v>Nguyễn Thị Thúy</v>
          </cell>
          <cell r="D520" t="str">
            <v>Nga</v>
          </cell>
          <cell r="E520" t="str">
            <v>20.04.94</v>
          </cell>
          <cell r="F520" t="str">
            <v>12CĐ-M</v>
          </cell>
        </row>
        <row r="521">
          <cell r="B521" t="str">
            <v>12D2040019</v>
          </cell>
          <cell r="C521" t="str">
            <v>Phạm Thị Thảo</v>
          </cell>
          <cell r="D521" t="str">
            <v>Nguyên</v>
          </cell>
          <cell r="E521" t="str">
            <v>24.04.94</v>
          </cell>
          <cell r="F521" t="str">
            <v>12CĐ-M</v>
          </cell>
        </row>
        <row r="522">
          <cell r="B522" t="str">
            <v>12D2040020</v>
          </cell>
          <cell r="C522" t="str">
            <v>Nguyễn Văn</v>
          </cell>
          <cell r="D522" t="str">
            <v>Nhân</v>
          </cell>
          <cell r="E522" t="str">
            <v>29.04.94</v>
          </cell>
          <cell r="F522" t="str">
            <v>12CĐ-M</v>
          </cell>
        </row>
        <row r="523">
          <cell r="B523" t="str">
            <v>12D2040021</v>
          </cell>
          <cell r="C523" t="str">
            <v>Trịnh Thị</v>
          </cell>
          <cell r="D523" t="str">
            <v>Nhung</v>
          </cell>
          <cell r="E523" t="str">
            <v>11.11.93</v>
          </cell>
          <cell r="F523" t="str">
            <v>12CĐ-M</v>
          </cell>
        </row>
        <row r="524">
          <cell r="B524" t="str">
            <v>12D2040022</v>
          </cell>
          <cell r="C524" t="str">
            <v>Võ Ngọc Băng</v>
          </cell>
          <cell r="D524" t="str">
            <v>Tâm</v>
          </cell>
          <cell r="E524" t="str">
            <v>09.03.93</v>
          </cell>
          <cell r="F524" t="str">
            <v>12CĐ-M</v>
          </cell>
        </row>
        <row r="525">
          <cell r="B525" t="str">
            <v>12D2040023</v>
          </cell>
          <cell r="C525" t="str">
            <v>Nguyễn Thị Yến</v>
          </cell>
          <cell r="D525" t="str">
            <v>Thanh</v>
          </cell>
          <cell r="E525" t="str">
            <v>20.10.94</v>
          </cell>
          <cell r="F525" t="str">
            <v>12CĐ-M</v>
          </cell>
        </row>
        <row r="526">
          <cell r="B526" t="str">
            <v>12D2040024</v>
          </cell>
          <cell r="C526" t="str">
            <v>Phạm Thị</v>
          </cell>
          <cell r="D526" t="str">
            <v>Thanh</v>
          </cell>
          <cell r="E526" t="str">
            <v>20.11.92</v>
          </cell>
          <cell r="F526" t="str">
            <v>12CĐ-M</v>
          </cell>
        </row>
        <row r="527">
          <cell r="B527" t="str">
            <v>12D2040025</v>
          </cell>
          <cell r="C527" t="str">
            <v>Nguyễn Thị Ngọc</v>
          </cell>
          <cell r="D527" t="str">
            <v>Thảo</v>
          </cell>
          <cell r="E527" t="str">
            <v>27.08.94</v>
          </cell>
          <cell r="F527" t="str">
            <v>12CĐ-M</v>
          </cell>
        </row>
        <row r="528">
          <cell r="B528" t="str">
            <v>12D2040027</v>
          </cell>
          <cell r="C528" t="str">
            <v>Nguyễn Thị Kim</v>
          </cell>
          <cell r="D528" t="str">
            <v>Thy</v>
          </cell>
          <cell r="E528" t="str">
            <v>10.09.94</v>
          </cell>
          <cell r="F528" t="str">
            <v>12CĐ-M</v>
          </cell>
        </row>
        <row r="529">
          <cell r="B529" t="str">
            <v>12D2040028</v>
          </cell>
          <cell r="C529" t="str">
            <v>Nguyễn Thị Huyền</v>
          </cell>
          <cell r="D529" t="str">
            <v>Trân</v>
          </cell>
          <cell r="E529" t="str">
            <v>25.10.94</v>
          </cell>
          <cell r="F529" t="str">
            <v>12CĐ-M</v>
          </cell>
        </row>
        <row r="530">
          <cell r="B530" t="str">
            <v>12D2040029</v>
          </cell>
          <cell r="C530" t="str">
            <v>Dương Thị Xuân</v>
          </cell>
          <cell r="D530" t="str">
            <v>Trang</v>
          </cell>
          <cell r="E530" t="str">
            <v>07.07.94</v>
          </cell>
          <cell r="F530" t="str">
            <v>12CĐ-M</v>
          </cell>
        </row>
        <row r="531">
          <cell r="B531" t="str">
            <v>12D2040030</v>
          </cell>
          <cell r="C531" t="str">
            <v>Nguyễn Thị Thùy</v>
          </cell>
          <cell r="D531" t="str">
            <v>Trang</v>
          </cell>
          <cell r="E531" t="str">
            <v>25.07.92</v>
          </cell>
          <cell r="F531" t="str">
            <v>12CĐ-M</v>
          </cell>
        </row>
        <row r="532">
          <cell r="B532" t="str">
            <v>12D2040031</v>
          </cell>
          <cell r="C532" t="str">
            <v>Ngô Thị Ngọc</v>
          </cell>
          <cell r="D532" t="str">
            <v>Tuyết</v>
          </cell>
          <cell r="E532" t="str">
            <v>14.03.94</v>
          </cell>
          <cell r="F532" t="str">
            <v>12CĐ-M</v>
          </cell>
        </row>
        <row r="533">
          <cell r="B533" t="str">
            <v>12D2040032</v>
          </cell>
          <cell r="C533" t="str">
            <v>Nguyễn Thị Ngọc</v>
          </cell>
          <cell r="D533" t="str">
            <v>Viên</v>
          </cell>
          <cell r="E533" t="str">
            <v>21.02.94</v>
          </cell>
          <cell r="F533" t="str">
            <v>12CĐ-M</v>
          </cell>
        </row>
        <row r="534">
          <cell r="B534" t="str">
            <v>11D0080069</v>
          </cell>
          <cell r="C534" t="str">
            <v>Nguyễn Phạm Hải</v>
          </cell>
          <cell r="D534" t="str">
            <v>Yến</v>
          </cell>
          <cell r="E534" t="str">
            <v>06.07.92</v>
          </cell>
          <cell r="F534" t="str">
            <v>12CĐ-M</v>
          </cell>
        </row>
        <row r="535">
          <cell r="B535" t="str">
            <v>12D201P001</v>
          </cell>
          <cell r="C535" t="str">
            <v>Phạm Thành</v>
          </cell>
          <cell r="D535" t="str">
            <v>An</v>
          </cell>
          <cell r="E535" t="str">
            <v>31.03.94</v>
          </cell>
          <cell r="F535" t="str">
            <v>12CĐ-TP1</v>
          </cell>
        </row>
        <row r="536">
          <cell r="B536" t="str">
            <v>11D0040037</v>
          </cell>
          <cell r="C536" t="str">
            <v>Phạm Vũ</v>
          </cell>
          <cell r="D536" t="str">
            <v>An</v>
          </cell>
          <cell r="E536" t="str">
            <v>08.02.93</v>
          </cell>
          <cell r="F536" t="str">
            <v>12CĐ-TP1</v>
          </cell>
        </row>
        <row r="537">
          <cell r="B537" t="str">
            <v>12D201P002</v>
          </cell>
          <cell r="C537" t="str">
            <v>Nguyễn Duy</v>
          </cell>
          <cell r="D537" t="str">
            <v>Anh</v>
          </cell>
          <cell r="E537" t="str">
            <v>26.08.91</v>
          </cell>
          <cell r="F537" t="str">
            <v>12CĐ-TP1</v>
          </cell>
        </row>
        <row r="538">
          <cell r="B538" t="str">
            <v>11D0040002</v>
          </cell>
          <cell r="C538" t="str">
            <v>Nhữ Huỳnh Phi</v>
          </cell>
          <cell r="D538" t="str">
            <v>Anh</v>
          </cell>
          <cell r="E538" t="str">
            <v>26.06.92</v>
          </cell>
          <cell r="F538" t="str">
            <v>12CĐ-TP1</v>
          </cell>
        </row>
        <row r="539">
          <cell r="B539" t="str">
            <v>12D201P003</v>
          </cell>
          <cell r="C539" t="str">
            <v>Nguyễn Trọng</v>
          </cell>
          <cell r="D539" t="str">
            <v>Ân</v>
          </cell>
          <cell r="E539" t="str">
            <v>20.11.94</v>
          </cell>
          <cell r="F539" t="str">
            <v>12CĐ-TP1</v>
          </cell>
        </row>
        <row r="540">
          <cell r="B540" t="str">
            <v>12D201P004</v>
          </cell>
          <cell r="C540" t="str">
            <v>Võ Thanh</v>
          </cell>
          <cell r="D540" t="str">
            <v>Bá</v>
          </cell>
          <cell r="E540" t="str">
            <v>24.04.94</v>
          </cell>
          <cell r="F540" t="str">
            <v>12CĐ-TP1</v>
          </cell>
        </row>
        <row r="541">
          <cell r="B541" t="str">
            <v>12D201P007</v>
          </cell>
          <cell r="C541" t="str">
            <v>Lê Toàn</v>
          </cell>
          <cell r="D541" t="str">
            <v>Cẩm</v>
          </cell>
          <cell r="E541" t="str">
            <v>30.12.94</v>
          </cell>
          <cell r="F541" t="str">
            <v>12CĐ-TP1</v>
          </cell>
        </row>
        <row r="542">
          <cell r="B542" t="str">
            <v>12D201P008</v>
          </cell>
          <cell r="C542" t="str">
            <v>Lê Văn</v>
          </cell>
          <cell r="D542" t="str">
            <v>Chí</v>
          </cell>
          <cell r="E542" t="str">
            <v>20.02.94</v>
          </cell>
          <cell r="F542" t="str">
            <v>12CĐ-TP1</v>
          </cell>
        </row>
        <row r="543">
          <cell r="B543" t="str">
            <v>12D201P011</v>
          </cell>
          <cell r="C543" t="str">
            <v>Đoàn Duy</v>
          </cell>
          <cell r="D543" t="str">
            <v>Cường</v>
          </cell>
          <cell r="E543" t="str">
            <v>28.07.94</v>
          </cell>
          <cell r="F543" t="str">
            <v>12CĐ-TP1</v>
          </cell>
        </row>
        <row r="544">
          <cell r="B544" t="str">
            <v>12D201P012</v>
          </cell>
          <cell r="C544" t="str">
            <v>Trần Hùng</v>
          </cell>
          <cell r="D544" t="str">
            <v>Cường</v>
          </cell>
          <cell r="E544" t="str">
            <v>12.08.93</v>
          </cell>
          <cell r="F544" t="str">
            <v>12CĐ-TP1</v>
          </cell>
        </row>
        <row r="545">
          <cell r="B545" t="str">
            <v>12D201P013</v>
          </cell>
          <cell r="C545" t="str">
            <v>Trần Thanh</v>
          </cell>
          <cell r="D545" t="str">
            <v>Dân</v>
          </cell>
          <cell r="E545" t="str">
            <v>26.08.94</v>
          </cell>
          <cell r="F545" t="str">
            <v>12CĐ-TP1</v>
          </cell>
        </row>
        <row r="546">
          <cell r="B546" t="str">
            <v>12D201P014</v>
          </cell>
          <cell r="C546" t="str">
            <v>Trịnh Xuân</v>
          </cell>
          <cell r="D546" t="str">
            <v>Đạo</v>
          </cell>
          <cell r="E546" t="str">
            <v>12.07.90</v>
          </cell>
          <cell r="F546" t="str">
            <v>12CĐ-TP1</v>
          </cell>
        </row>
        <row r="547">
          <cell r="B547" t="str">
            <v>12D201P015</v>
          </cell>
          <cell r="C547" t="str">
            <v>Lê Nguyễn Tiến</v>
          </cell>
          <cell r="D547" t="str">
            <v>Đạt</v>
          </cell>
          <cell r="E547" t="str">
            <v>28.09.93</v>
          </cell>
          <cell r="F547" t="str">
            <v>12CĐ-TP1</v>
          </cell>
        </row>
        <row r="548">
          <cell r="B548" t="str">
            <v>12D201P016</v>
          </cell>
          <cell r="C548" t="str">
            <v>Ngô Nguyên</v>
          </cell>
          <cell r="D548" t="str">
            <v>Đạt</v>
          </cell>
          <cell r="E548" t="str">
            <v>09.09.94</v>
          </cell>
          <cell r="F548" t="str">
            <v>12CĐ-TP1</v>
          </cell>
        </row>
        <row r="549">
          <cell r="B549" t="str">
            <v>11D0040014</v>
          </cell>
          <cell r="C549" t="str">
            <v>Nguyễn Hiến</v>
          </cell>
          <cell r="D549" t="str">
            <v>Đông</v>
          </cell>
          <cell r="E549" t="str">
            <v>21.08.93</v>
          </cell>
          <cell r="F549" t="str">
            <v>12CĐ-TP1</v>
          </cell>
        </row>
        <row r="550">
          <cell r="B550" t="str">
            <v>12D201P018</v>
          </cell>
          <cell r="C550" t="str">
            <v>Trần Trí</v>
          </cell>
          <cell r="D550" t="str">
            <v>Đồng</v>
          </cell>
          <cell r="E550" t="str">
            <v>07.11.94</v>
          </cell>
          <cell r="F550" t="str">
            <v>12CĐ-TP1</v>
          </cell>
        </row>
        <row r="551">
          <cell r="B551" t="str">
            <v>12D201P020</v>
          </cell>
          <cell r="C551" t="str">
            <v>Lương Vĩ</v>
          </cell>
          <cell r="D551" t="str">
            <v>Hào</v>
          </cell>
          <cell r="E551" t="str">
            <v>19.10.94</v>
          </cell>
          <cell r="F551" t="str">
            <v>12CĐ-TP1</v>
          </cell>
        </row>
        <row r="552">
          <cell r="B552" t="str">
            <v>12D201P023</v>
          </cell>
          <cell r="C552" t="str">
            <v>Phạm Trung</v>
          </cell>
          <cell r="D552" t="str">
            <v>Hiếu</v>
          </cell>
          <cell r="E552" t="str">
            <v>02.11.93</v>
          </cell>
          <cell r="F552" t="str">
            <v>12CĐ-TP1</v>
          </cell>
        </row>
        <row r="553">
          <cell r="B553" t="str">
            <v>12D201P076</v>
          </cell>
          <cell r="C553" t="str">
            <v>Nguyễn Minh</v>
          </cell>
          <cell r="D553" t="str">
            <v>Hoàng</v>
          </cell>
          <cell r="E553" t="str">
            <v>23.06.94</v>
          </cell>
          <cell r="F553" t="str">
            <v>12CĐ-TP1</v>
          </cell>
        </row>
        <row r="554">
          <cell r="B554" t="str">
            <v>12D201P027</v>
          </cell>
          <cell r="C554" t="str">
            <v>Phạm Văn</v>
          </cell>
          <cell r="D554" t="str">
            <v>Hộp</v>
          </cell>
          <cell r="E554" t="str">
            <v>28.02.94</v>
          </cell>
          <cell r="F554" t="str">
            <v>12CĐ-TP1</v>
          </cell>
        </row>
        <row r="555">
          <cell r="B555" t="str">
            <v>12D201P028</v>
          </cell>
          <cell r="C555" t="str">
            <v>Lâm Tuấn</v>
          </cell>
          <cell r="D555" t="str">
            <v>Hùng</v>
          </cell>
          <cell r="E555" t="str">
            <v>11.01.94</v>
          </cell>
          <cell r="F555" t="str">
            <v>12CĐ-TP1</v>
          </cell>
        </row>
        <row r="556">
          <cell r="B556" t="str">
            <v>11D0040136</v>
          </cell>
          <cell r="C556" t="str">
            <v>Nguyễn Tri</v>
          </cell>
          <cell r="D556" t="str">
            <v>Hưng</v>
          </cell>
          <cell r="E556" t="str">
            <v>15.01.91</v>
          </cell>
          <cell r="F556" t="str">
            <v>12CĐ-TP1</v>
          </cell>
        </row>
        <row r="557">
          <cell r="B557" t="str">
            <v>12D201P030</v>
          </cell>
          <cell r="C557" t="str">
            <v>Vòng Dịu Vinh</v>
          </cell>
          <cell r="D557" t="str">
            <v>Hưng</v>
          </cell>
          <cell r="E557" t="str">
            <v>08.09.94</v>
          </cell>
          <cell r="F557" t="str">
            <v>12CĐ-TP1</v>
          </cell>
        </row>
        <row r="558">
          <cell r="B558" t="str">
            <v>12D201P032</v>
          </cell>
          <cell r="C558" t="str">
            <v>Nguyễn Triết</v>
          </cell>
          <cell r="D558" t="str">
            <v>Huy</v>
          </cell>
          <cell r="E558" t="str">
            <v>04.11.94</v>
          </cell>
          <cell r="F558" t="str">
            <v>12CĐ-TP1</v>
          </cell>
        </row>
        <row r="559">
          <cell r="B559" t="str">
            <v>12D201P033</v>
          </cell>
          <cell r="C559" t="str">
            <v>Ngô Đức</v>
          </cell>
          <cell r="D559" t="str">
            <v>Huynh</v>
          </cell>
          <cell r="E559" t="str">
            <v>11.10.94</v>
          </cell>
          <cell r="F559" t="str">
            <v>12CĐ-TP1</v>
          </cell>
        </row>
        <row r="560">
          <cell r="B560" t="str">
            <v>12D201P034</v>
          </cell>
          <cell r="C560" t="str">
            <v xml:space="preserve">Nguyễn </v>
          </cell>
          <cell r="D560" t="str">
            <v>Kết</v>
          </cell>
          <cell r="E560" t="str">
            <v>10.03.94</v>
          </cell>
          <cell r="F560" t="str">
            <v>12CĐ-TP1</v>
          </cell>
        </row>
        <row r="561">
          <cell r="B561" t="str">
            <v>12D201P035</v>
          </cell>
          <cell r="C561" t="str">
            <v>Chềng Gia</v>
          </cell>
          <cell r="D561" t="str">
            <v>Kiệt</v>
          </cell>
          <cell r="E561" t="str">
            <v>28.04.94</v>
          </cell>
          <cell r="F561" t="str">
            <v>12CĐ-TP1</v>
          </cell>
        </row>
        <row r="562">
          <cell r="B562" t="str">
            <v>12D201P037</v>
          </cell>
          <cell r="C562" t="str">
            <v>Nguyễn Văn</v>
          </cell>
          <cell r="D562" t="str">
            <v>Lâm</v>
          </cell>
          <cell r="E562" t="str">
            <v>24.08.93</v>
          </cell>
          <cell r="F562" t="str">
            <v>12CĐ-TP1</v>
          </cell>
        </row>
        <row r="563">
          <cell r="B563" t="str">
            <v>12D201P039</v>
          </cell>
          <cell r="C563" t="str">
            <v>Nguyễn Ngọc</v>
          </cell>
          <cell r="D563" t="str">
            <v>Lợi</v>
          </cell>
          <cell r="E563" t="str">
            <v>19.02.93</v>
          </cell>
          <cell r="F563" t="str">
            <v>12CĐ-TP1</v>
          </cell>
        </row>
        <row r="564">
          <cell r="B564" t="str">
            <v>12D201P040</v>
          </cell>
          <cell r="C564" t="str">
            <v>Triệu Đại</v>
          </cell>
          <cell r="D564" t="str">
            <v>Lợi</v>
          </cell>
          <cell r="E564" t="str">
            <v>16.07.94</v>
          </cell>
          <cell r="F564" t="str">
            <v>12CĐ-TP1</v>
          </cell>
        </row>
        <row r="565">
          <cell r="B565" t="str">
            <v>12D201P044</v>
          </cell>
          <cell r="C565" t="str">
            <v>Nguyễn Văn</v>
          </cell>
          <cell r="D565" t="str">
            <v>Lượng</v>
          </cell>
          <cell r="E565" t="str">
            <v>25.07.94</v>
          </cell>
          <cell r="F565" t="str">
            <v>12CĐ-TP1</v>
          </cell>
        </row>
        <row r="566">
          <cell r="B566" t="str">
            <v>12D201P045</v>
          </cell>
          <cell r="C566" t="str">
            <v>Lê Song Trang</v>
          </cell>
          <cell r="D566" t="str">
            <v>Nhã</v>
          </cell>
          <cell r="E566" t="str">
            <v>01.06.94</v>
          </cell>
          <cell r="F566" t="str">
            <v>12CĐ-TP1</v>
          </cell>
        </row>
        <row r="567">
          <cell r="B567" t="str">
            <v>12D201P047</v>
          </cell>
          <cell r="C567" t="str">
            <v>Võ Trọng</v>
          </cell>
          <cell r="D567" t="str">
            <v>Nhân</v>
          </cell>
          <cell r="E567" t="str">
            <v>16.03.94</v>
          </cell>
          <cell r="F567" t="str">
            <v>12CĐ-TP1</v>
          </cell>
        </row>
        <row r="568">
          <cell r="B568" t="str">
            <v>12D201P048</v>
          </cell>
          <cell r="C568" t="str">
            <v>Nguyễn Yến</v>
          </cell>
          <cell r="D568" t="str">
            <v>Nhi</v>
          </cell>
          <cell r="E568" t="str">
            <v>28.09.94</v>
          </cell>
          <cell r="F568" t="str">
            <v>12CĐ-TP1</v>
          </cell>
        </row>
        <row r="569">
          <cell r="B569" t="str">
            <v>11D0040165</v>
          </cell>
          <cell r="C569" t="str">
            <v>Trần Hoàng</v>
          </cell>
          <cell r="D569" t="str">
            <v>Phú</v>
          </cell>
          <cell r="E569" t="str">
            <v>01.01.93</v>
          </cell>
          <cell r="F569" t="str">
            <v>12CĐ-TP1</v>
          </cell>
        </row>
        <row r="570">
          <cell r="B570" t="str">
            <v>12D201P050</v>
          </cell>
          <cell r="C570" t="str">
            <v>Võ Hoàng</v>
          </cell>
          <cell r="D570" t="str">
            <v>Phúc</v>
          </cell>
          <cell r="E570" t="str">
            <v>22.12.93</v>
          </cell>
          <cell r="F570" t="str">
            <v>12CĐ-TP1</v>
          </cell>
        </row>
        <row r="571">
          <cell r="B571" t="str">
            <v>12D201P051</v>
          </cell>
          <cell r="C571" t="str">
            <v>Lý Hồng</v>
          </cell>
          <cell r="D571" t="str">
            <v>Phương</v>
          </cell>
          <cell r="E571" t="str">
            <v>20.03.94</v>
          </cell>
          <cell r="F571" t="str">
            <v>12CĐ-TP1</v>
          </cell>
        </row>
        <row r="572">
          <cell r="B572" t="str">
            <v>12D201P053</v>
          </cell>
          <cell r="C572" t="str">
            <v>Trần Công</v>
          </cell>
          <cell r="D572" t="str">
            <v>Quan</v>
          </cell>
          <cell r="E572" t="str">
            <v>29.07.94</v>
          </cell>
          <cell r="F572" t="str">
            <v>12CĐ-TP1</v>
          </cell>
        </row>
        <row r="573">
          <cell r="B573" t="str">
            <v>12D201P054</v>
          </cell>
          <cell r="C573" t="str">
            <v>Đặng Minh</v>
          </cell>
          <cell r="D573" t="str">
            <v>Quang</v>
          </cell>
          <cell r="E573" t="str">
            <v>20.11.91</v>
          </cell>
          <cell r="F573" t="str">
            <v>12CĐ-TP1</v>
          </cell>
        </row>
        <row r="574">
          <cell r="B574" t="str">
            <v>12D201P055</v>
          </cell>
          <cell r="C574" t="str">
            <v>Trần Hữu</v>
          </cell>
          <cell r="D574" t="str">
            <v>Quang</v>
          </cell>
          <cell r="E574" t="str">
            <v>10.07.93</v>
          </cell>
          <cell r="F574" t="str">
            <v>12CĐ-TP1</v>
          </cell>
        </row>
        <row r="575">
          <cell r="B575" t="str">
            <v>12D201P056</v>
          </cell>
          <cell r="C575" t="str">
            <v>Nguyễn Huỳnh Mạnh</v>
          </cell>
          <cell r="D575" t="str">
            <v>Quốc</v>
          </cell>
          <cell r="E575" t="str">
            <v>01.04.94</v>
          </cell>
          <cell r="F575" t="str">
            <v>12CĐ-TP1</v>
          </cell>
        </row>
        <row r="576">
          <cell r="B576" t="str">
            <v>12D201P057</v>
          </cell>
          <cell r="C576" t="str">
            <v>Nguyễn Tấn</v>
          </cell>
          <cell r="D576" t="str">
            <v>Quốc</v>
          </cell>
          <cell r="E576" t="str">
            <v>17.09.94</v>
          </cell>
          <cell r="F576" t="str">
            <v>12CĐ-TP1</v>
          </cell>
        </row>
        <row r="577">
          <cell r="B577" t="str">
            <v>12D201P058</v>
          </cell>
          <cell r="C577" t="str">
            <v>Huỳnh Ngọc</v>
          </cell>
          <cell r="D577" t="str">
            <v>Quyền</v>
          </cell>
          <cell r="E577" t="str">
            <v>15.06.94</v>
          </cell>
          <cell r="F577" t="str">
            <v>12CĐ-TP1</v>
          </cell>
        </row>
        <row r="578">
          <cell r="B578" t="str">
            <v>12D201P061</v>
          </cell>
          <cell r="C578" t="str">
            <v>Nguyễn Minh</v>
          </cell>
          <cell r="D578" t="str">
            <v>Tấn</v>
          </cell>
          <cell r="E578" t="str">
            <v>01.04.93</v>
          </cell>
          <cell r="F578" t="str">
            <v>12CĐ-TP1</v>
          </cell>
        </row>
        <row r="579">
          <cell r="B579" t="str">
            <v>12D201P063</v>
          </cell>
          <cell r="C579" t="str">
            <v>Nguyễn Thái</v>
          </cell>
          <cell r="D579" t="str">
            <v>Thành</v>
          </cell>
          <cell r="E579" t="str">
            <v>25.09.94</v>
          </cell>
          <cell r="F579" t="str">
            <v>12CĐ-TP1</v>
          </cell>
        </row>
        <row r="580">
          <cell r="B580" t="str">
            <v>12D201P064</v>
          </cell>
          <cell r="C580" t="str">
            <v>Trần Ngọc Thanh</v>
          </cell>
          <cell r="D580" t="str">
            <v>Thảo</v>
          </cell>
          <cell r="E580" t="str">
            <v>07.09.94</v>
          </cell>
          <cell r="F580" t="str">
            <v>12CĐ-TP1</v>
          </cell>
        </row>
        <row r="581">
          <cell r="B581" t="str">
            <v>12D201P067</v>
          </cell>
          <cell r="C581" t="str">
            <v>Trần</v>
          </cell>
          <cell r="D581" t="str">
            <v>Tiến</v>
          </cell>
          <cell r="E581" t="str">
            <v>10.12.93</v>
          </cell>
          <cell r="F581" t="str">
            <v>12CĐ-TP1</v>
          </cell>
        </row>
        <row r="582">
          <cell r="B582" t="str">
            <v>11D0040082</v>
          </cell>
          <cell r="C582" t="str">
            <v>Nguyễn Lương Minh</v>
          </cell>
          <cell r="D582" t="str">
            <v>Toàn</v>
          </cell>
          <cell r="E582" t="str">
            <v>21.01.93</v>
          </cell>
          <cell r="F582" t="str">
            <v>12CĐ-TP1</v>
          </cell>
        </row>
        <row r="583">
          <cell r="B583" t="str">
            <v>12D201P070</v>
          </cell>
          <cell r="C583" t="str">
            <v>Lương Hoàng</v>
          </cell>
          <cell r="D583" t="str">
            <v>Trọng</v>
          </cell>
          <cell r="E583" t="str">
            <v>19.08.90</v>
          </cell>
          <cell r="F583" t="str">
            <v>12CĐ-TP1</v>
          </cell>
        </row>
        <row r="584">
          <cell r="B584" t="str">
            <v>12D201P073</v>
          </cell>
          <cell r="C584" t="str">
            <v>Phan Anh</v>
          </cell>
          <cell r="D584" t="str">
            <v>Tú</v>
          </cell>
          <cell r="E584" t="str">
            <v>09.03.94</v>
          </cell>
          <cell r="F584" t="str">
            <v>12CĐ-TP1</v>
          </cell>
        </row>
        <row r="585">
          <cell r="B585" t="str">
            <v>11D0040087</v>
          </cell>
          <cell r="C585" t="str">
            <v>Trần Hoàng</v>
          </cell>
          <cell r="D585" t="str">
            <v>Vĩnh</v>
          </cell>
          <cell r="E585" t="str">
            <v>24.05.93</v>
          </cell>
          <cell r="F585" t="str">
            <v>12CĐ-TP1</v>
          </cell>
        </row>
        <row r="586">
          <cell r="B586" t="str">
            <v>11D0040009</v>
          </cell>
          <cell r="C586" t="str">
            <v>Nguyễn Chí</v>
          </cell>
          <cell r="D586" t="str">
            <v>Cường</v>
          </cell>
          <cell r="E586" t="str">
            <v>28.02.93</v>
          </cell>
          <cell r="F586" t="str">
            <v>12CĐ-TP1</v>
          </cell>
        </row>
        <row r="587">
          <cell r="B587" t="str">
            <v>11D0040141</v>
          </cell>
          <cell r="C587" t="str">
            <v>Tăng Tuấn</v>
          </cell>
          <cell r="D587" t="str">
            <v>Khanh</v>
          </cell>
          <cell r="E587" t="str">
            <v>30.11.93</v>
          </cell>
          <cell r="F587" t="str">
            <v>12CĐ-TP1</v>
          </cell>
        </row>
        <row r="588">
          <cell r="B588" t="str">
            <v>12D201M001</v>
          </cell>
          <cell r="C588" t="str">
            <v>Vũ Tuấn</v>
          </cell>
          <cell r="D588" t="str">
            <v>Anh</v>
          </cell>
          <cell r="E588" t="str">
            <v>15.01.94</v>
          </cell>
          <cell r="F588" t="str">
            <v>12CĐ-TM1</v>
          </cell>
        </row>
        <row r="589">
          <cell r="B589" t="str">
            <v>11D0050002</v>
          </cell>
          <cell r="C589" t="str">
            <v>Trần Thái</v>
          </cell>
          <cell r="D589" t="str">
            <v>Bảo</v>
          </cell>
          <cell r="E589" t="str">
            <v>06.06.93</v>
          </cell>
          <cell r="F589" t="str">
            <v>12CĐ-TM1</v>
          </cell>
        </row>
        <row r="590">
          <cell r="B590" t="str">
            <v>12D201M003</v>
          </cell>
          <cell r="C590" t="str">
            <v>Nguyễn Hữu</v>
          </cell>
          <cell r="D590" t="str">
            <v>Bình</v>
          </cell>
          <cell r="E590" t="str">
            <v>16.01.94</v>
          </cell>
          <cell r="F590" t="str">
            <v>12CĐ-TM1</v>
          </cell>
        </row>
        <row r="591">
          <cell r="B591" t="str">
            <v>12D201M004</v>
          </cell>
          <cell r="C591" t="str">
            <v>Nguyễn Hữu</v>
          </cell>
          <cell r="D591" t="str">
            <v>Bôn</v>
          </cell>
          <cell r="E591" t="str">
            <v>10.01.94</v>
          </cell>
          <cell r="F591" t="str">
            <v>12CĐ-TM1</v>
          </cell>
        </row>
        <row r="592">
          <cell r="B592" t="str">
            <v>12D201M076</v>
          </cell>
          <cell r="C592" t="str">
            <v>Ngô Chí</v>
          </cell>
          <cell r="D592" t="str">
            <v>Cảnh</v>
          </cell>
          <cell r="E592" t="str">
            <v>03.02.94</v>
          </cell>
          <cell r="F592" t="str">
            <v>12CĐ-TM1</v>
          </cell>
        </row>
        <row r="593">
          <cell r="B593" t="str">
            <v>12D201M005</v>
          </cell>
          <cell r="C593" t="str">
            <v xml:space="preserve">Nguyễn </v>
          </cell>
          <cell r="D593" t="str">
            <v>Cấp</v>
          </cell>
          <cell r="E593" t="str">
            <v>20.02.94</v>
          </cell>
          <cell r="F593" t="str">
            <v>12CĐ-TM1</v>
          </cell>
        </row>
        <row r="594">
          <cell r="B594" t="str">
            <v>12D201M006</v>
          </cell>
          <cell r="C594" t="str">
            <v>Trần Ái</v>
          </cell>
          <cell r="D594" t="str">
            <v>Châu</v>
          </cell>
          <cell r="E594" t="str">
            <v>07.10.93</v>
          </cell>
          <cell r="F594" t="str">
            <v>12CĐ-TM1</v>
          </cell>
        </row>
        <row r="595">
          <cell r="B595" t="str">
            <v>12D201M007</v>
          </cell>
          <cell r="C595" t="str">
            <v>Tiên Thạnh</v>
          </cell>
          <cell r="D595" t="str">
            <v>Chí</v>
          </cell>
          <cell r="E595" t="str">
            <v>02.08.94</v>
          </cell>
          <cell r="F595" t="str">
            <v>12CĐ-TM1</v>
          </cell>
        </row>
        <row r="596">
          <cell r="B596" t="str">
            <v>12D201M008</v>
          </cell>
          <cell r="C596" t="str">
            <v>Trần Đức</v>
          </cell>
          <cell r="D596" t="str">
            <v>Công</v>
          </cell>
          <cell r="E596" t="str">
            <v>09.07.94</v>
          </cell>
          <cell r="F596" t="str">
            <v>12CĐ-TM1</v>
          </cell>
        </row>
        <row r="597">
          <cell r="B597" t="str">
            <v>12D201M009</v>
          </cell>
          <cell r="C597" t="str">
            <v>Nguyễn Bình</v>
          </cell>
          <cell r="D597" t="str">
            <v>Cứ</v>
          </cell>
          <cell r="E597" t="str">
            <v>04.11.94</v>
          </cell>
          <cell r="F597" t="str">
            <v>12CĐ-TM1</v>
          </cell>
        </row>
        <row r="598">
          <cell r="B598" t="str">
            <v>12D201M010</v>
          </cell>
          <cell r="C598" t="str">
            <v>Trương Thị Phương</v>
          </cell>
          <cell r="D598" t="str">
            <v>Dung</v>
          </cell>
          <cell r="E598" t="str">
            <v>16.04.93</v>
          </cell>
          <cell r="F598" t="str">
            <v>12CĐ-TM1</v>
          </cell>
        </row>
        <row r="599">
          <cell r="B599" t="str">
            <v>12D201M011</v>
          </cell>
          <cell r="C599" t="str">
            <v>Nguyễn Duy</v>
          </cell>
          <cell r="D599" t="str">
            <v>Dương</v>
          </cell>
          <cell r="E599" t="str">
            <v>29.09.94</v>
          </cell>
          <cell r="F599" t="str">
            <v>12CĐ-TM1</v>
          </cell>
        </row>
        <row r="600">
          <cell r="B600" t="str">
            <v>12D201M013</v>
          </cell>
          <cell r="C600" t="str">
            <v>Phan Trần Quốc</v>
          </cell>
          <cell r="D600" t="str">
            <v>Duy</v>
          </cell>
          <cell r="E600" t="str">
            <v>21.07.94</v>
          </cell>
          <cell r="F600" t="str">
            <v>12CĐ-TM1</v>
          </cell>
        </row>
        <row r="601">
          <cell r="B601" t="str">
            <v>12D201M014</v>
          </cell>
          <cell r="C601" t="str">
            <v>Huỳnh Tiến</v>
          </cell>
          <cell r="D601" t="str">
            <v>Đạt</v>
          </cell>
          <cell r="E601" t="str">
            <v>15.06.93</v>
          </cell>
          <cell r="F601" t="str">
            <v>12CĐ-TM1</v>
          </cell>
        </row>
        <row r="602">
          <cell r="B602" t="str">
            <v>12D201M015</v>
          </cell>
          <cell r="C602" t="str">
            <v>Kiều Tiến</v>
          </cell>
          <cell r="D602" t="str">
            <v>Đạt</v>
          </cell>
          <cell r="E602" t="str">
            <v>17.11.94</v>
          </cell>
          <cell r="F602" t="str">
            <v>12CĐ-TM1</v>
          </cell>
        </row>
        <row r="603">
          <cell r="B603" t="str">
            <v>12D201M016</v>
          </cell>
          <cell r="C603" t="str">
            <v>Nguyễn Tấn</v>
          </cell>
          <cell r="D603" t="str">
            <v>Đạt</v>
          </cell>
          <cell r="E603" t="str">
            <v>16.08.93</v>
          </cell>
          <cell r="F603" t="str">
            <v>12CĐ-TM1</v>
          </cell>
        </row>
        <row r="604">
          <cell r="B604" t="str">
            <v>12D201M017</v>
          </cell>
          <cell r="C604" t="str">
            <v>Huỳnh</v>
          </cell>
          <cell r="D604" t="str">
            <v>Đô</v>
          </cell>
          <cell r="E604" t="str">
            <v>06.07.94</v>
          </cell>
          <cell r="F604" t="str">
            <v>12CĐ-TM1</v>
          </cell>
        </row>
        <row r="605">
          <cell r="B605" t="str">
            <v>12D201M018</v>
          </cell>
          <cell r="C605" t="str">
            <v>Lê Nguyễn Phú</v>
          </cell>
          <cell r="D605" t="str">
            <v>Giàu</v>
          </cell>
          <cell r="E605" t="str">
            <v>24.10.94</v>
          </cell>
          <cell r="F605" t="str">
            <v>12CĐ-TM1</v>
          </cell>
        </row>
        <row r="606">
          <cell r="B606" t="str">
            <v>12D201M019</v>
          </cell>
          <cell r="C606" t="str">
            <v>Nguyễn Thanh</v>
          </cell>
          <cell r="D606" t="str">
            <v>Hải</v>
          </cell>
          <cell r="E606" t="str">
            <v>14.02.93</v>
          </cell>
          <cell r="F606" t="str">
            <v>12CĐ-TM1</v>
          </cell>
        </row>
        <row r="607">
          <cell r="B607" t="str">
            <v>12D201M020</v>
          </cell>
          <cell r="C607" t="str">
            <v>Nguyễn Vũ</v>
          </cell>
          <cell r="D607" t="str">
            <v>Hải</v>
          </cell>
          <cell r="E607" t="str">
            <v>01.01.94</v>
          </cell>
          <cell r="F607" t="str">
            <v>12CĐ-TM1</v>
          </cell>
        </row>
        <row r="608">
          <cell r="B608" t="str">
            <v>12D201M021</v>
          </cell>
          <cell r="C608" t="str">
            <v>Huỳnh Văn</v>
          </cell>
          <cell r="D608" t="str">
            <v>Hậu</v>
          </cell>
          <cell r="E608" t="str">
            <v>05.10.94</v>
          </cell>
          <cell r="F608" t="str">
            <v>12CĐ-TM1</v>
          </cell>
        </row>
        <row r="609">
          <cell r="B609" t="str">
            <v>11D0050016</v>
          </cell>
          <cell r="C609" t="str">
            <v>Võ Chí</v>
          </cell>
          <cell r="D609" t="str">
            <v>Hiếu</v>
          </cell>
          <cell r="E609" t="str">
            <v>18.09.93</v>
          </cell>
          <cell r="F609" t="str">
            <v>12CĐ-TM1</v>
          </cell>
        </row>
        <row r="610">
          <cell r="B610" t="str">
            <v>12D201M022</v>
          </cell>
          <cell r="C610" t="str">
            <v>Lê Tiến</v>
          </cell>
          <cell r="D610" t="str">
            <v>Hùng</v>
          </cell>
          <cell r="E610" t="str">
            <v>30.01.93</v>
          </cell>
          <cell r="F610" t="str">
            <v>12CĐ-TM1</v>
          </cell>
        </row>
        <row r="611">
          <cell r="B611" t="str">
            <v>12D201M023</v>
          </cell>
          <cell r="C611" t="str">
            <v>Nguyễn Thu</v>
          </cell>
          <cell r="D611" t="str">
            <v>Huyền</v>
          </cell>
          <cell r="E611" t="str">
            <v>20.07.94</v>
          </cell>
          <cell r="F611" t="str">
            <v>12CĐ-TM1</v>
          </cell>
        </row>
        <row r="612">
          <cell r="B612" t="str">
            <v>11D0050034</v>
          </cell>
          <cell r="C612" t="str">
            <v>Trần Bá</v>
          </cell>
          <cell r="D612" t="str">
            <v>Lâm</v>
          </cell>
          <cell r="E612" t="str">
            <v>01.06.93</v>
          </cell>
          <cell r="F612" t="str">
            <v>12CĐ-TM1</v>
          </cell>
        </row>
        <row r="613">
          <cell r="B613" t="str">
            <v>12D201M026</v>
          </cell>
          <cell r="C613" t="str">
            <v>Võ Văn</v>
          </cell>
          <cell r="D613" t="str">
            <v>Lãm</v>
          </cell>
          <cell r="E613" t="str">
            <v>02.07.94</v>
          </cell>
          <cell r="F613" t="str">
            <v>12CĐ-TM1</v>
          </cell>
        </row>
        <row r="614">
          <cell r="B614" t="str">
            <v>12D201M027</v>
          </cell>
          <cell r="C614" t="str">
            <v>Nguyễn Đình</v>
          </cell>
          <cell r="D614" t="str">
            <v>Lân</v>
          </cell>
          <cell r="E614" t="str">
            <v>03.10.94</v>
          </cell>
          <cell r="F614" t="str">
            <v>12CĐ-TM1</v>
          </cell>
        </row>
        <row r="615">
          <cell r="B615" t="str">
            <v>12D201M029</v>
          </cell>
          <cell r="C615" t="str">
            <v>Nguyễn Ngọc</v>
          </cell>
          <cell r="D615" t="str">
            <v>Lưu</v>
          </cell>
          <cell r="E615" t="str">
            <v>09.07.93</v>
          </cell>
          <cell r="F615" t="str">
            <v>12CĐ-TM1</v>
          </cell>
        </row>
        <row r="616">
          <cell r="B616" t="str">
            <v>12D201M030</v>
          </cell>
          <cell r="C616" t="str">
            <v>Ngô Giảng</v>
          </cell>
          <cell r="D616" t="str">
            <v>Lynh</v>
          </cell>
          <cell r="E616" t="str">
            <v>04.01.94</v>
          </cell>
          <cell r="F616" t="str">
            <v>12CĐ-TM1</v>
          </cell>
        </row>
        <row r="617">
          <cell r="B617" t="str">
            <v>12D201M032</v>
          </cell>
          <cell r="C617" t="str">
            <v>Trần Anh</v>
          </cell>
          <cell r="D617" t="str">
            <v>Minh</v>
          </cell>
          <cell r="E617" t="str">
            <v>06.08.94</v>
          </cell>
          <cell r="F617" t="str">
            <v>12CĐ-TM1</v>
          </cell>
        </row>
        <row r="618">
          <cell r="B618" t="str">
            <v>12D201M033</v>
          </cell>
          <cell r="C618" t="str">
            <v>Trần Phan Nhật</v>
          </cell>
          <cell r="D618" t="str">
            <v>Minh</v>
          </cell>
          <cell r="E618" t="str">
            <v>18.07.94</v>
          </cell>
          <cell r="F618" t="str">
            <v>12CĐ-TM1</v>
          </cell>
        </row>
        <row r="619">
          <cell r="B619" t="str">
            <v>12D201M034</v>
          </cell>
          <cell r="C619" t="str">
            <v>Trần Văn</v>
          </cell>
          <cell r="D619" t="str">
            <v>Nam</v>
          </cell>
          <cell r="E619" t="str">
            <v>21.05.93</v>
          </cell>
          <cell r="F619" t="str">
            <v>12CĐ-TM1</v>
          </cell>
        </row>
        <row r="620">
          <cell r="B620" t="str">
            <v>12D201M035</v>
          </cell>
          <cell r="C620" t="str">
            <v>Trần Văn</v>
          </cell>
          <cell r="D620" t="str">
            <v>Nam</v>
          </cell>
          <cell r="E620" t="str">
            <v>10.09.93</v>
          </cell>
          <cell r="F620" t="str">
            <v>12CĐ-TM1</v>
          </cell>
        </row>
        <row r="621">
          <cell r="B621" t="str">
            <v>12D201M036</v>
          </cell>
          <cell r="C621" t="str">
            <v>Nguyễn Thị Hồng</v>
          </cell>
          <cell r="D621" t="str">
            <v>Ngân</v>
          </cell>
          <cell r="E621" t="str">
            <v>24.02.94</v>
          </cell>
          <cell r="F621" t="str">
            <v>12CĐ-TM1</v>
          </cell>
        </row>
        <row r="622">
          <cell r="B622" t="str">
            <v>12D201M037</v>
          </cell>
          <cell r="C622" t="str">
            <v>Nguyễn Trọng</v>
          </cell>
          <cell r="D622" t="str">
            <v>Nghĩa</v>
          </cell>
          <cell r="E622" t="str">
            <v>24.04.94</v>
          </cell>
          <cell r="F622" t="str">
            <v>12CĐ-TM1</v>
          </cell>
        </row>
        <row r="623">
          <cell r="B623" t="str">
            <v>12D201M039</v>
          </cell>
          <cell r="C623" t="str">
            <v>Lý Tài</v>
          </cell>
          <cell r="D623" t="str">
            <v>Nhân</v>
          </cell>
          <cell r="E623" t="str">
            <v>15.10.94</v>
          </cell>
          <cell r="F623" t="str">
            <v>12CĐ-TM1</v>
          </cell>
        </row>
        <row r="624">
          <cell r="B624" t="str">
            <v>12D201M041</v>
          </cell>
          <cell r="C624" t="str">
            <v>Nguyễn Thành</v>
          </cell>
          <cell r="D624" t="str">
            <v>Nhân</v>
          </cell>
          <cell r="E624" t="str">
            <v>06.02.94</v>
          </cell>
          <cell r="F624" t="str">
            <v>12CĐ-TM1</v>
          </cell>
        </row>
        <row r="625">
          <cell r="B625" t="str">
            <v>11D0050112</v>
          </cell>
          <cell r="C625" t="str">
            <v>Trần Trọng</v>
          </cell>
          <cell r="D625" t="str">
            <v>Nhân</v>
          </cell>
          <cell r="E625" t="str">
            <v>20.09.93</v>
          </cell>
          <cell r="F625" t="str">
            <v>12CĐ-TM1</v>
          </cell>
        </row>
        <row r="626">
          <cell r="B626" t="str">
            <v>12D201M042</v>
          </cell>
          <cell r="C626" t="str">
            <v>Đặng Duy</v>
          </cell>
          <cell r="D626" t="str">
            <v>Nhật</v>
          </cell>
          <cell r="E626" t="str">
            <v>06.06.94</v>
          </cell>
          <cell r="F626" t="str">
            <v>12CĐ-TM1</v>
          </cell>
        </row>
        <row r="627">
          <cell r="B627" t="str">
            <v>12D201M043</v>
          </cell>
          <cell r="C627" t="str">
            <v>Trà Tấn</v>
          </cell>
          <cell r="D627" t="str">
            <v>Phong</v>
          </cell>
          <cell r="E627" t="str">
            <v>21.03.94</v>
          </cell>
          <cell r="F627" t="str">
            <v>12CĐ-TM1</v>
          </cell>
        </row>
        <row r="628">
          <cell r="B628" t="str">
            <v>12D201M044</v>
          </cell>
          <cell r="C628" t="str">
            <v>Võ Thế</v>
          </cell>
          <cell r="D628" t="str">
            <v>Phong</v>
          </cell>
          <cell r="E628" t="str">
            <v>28.02.94</v>
          </cell>
          <cell r="F628" t="str">
            <v>12CĐ-TM1</v>
          </cell>
        </row>
        <row r="629">
          <cell r="B629" t="str">
            <v>12D201M045</v>
          </cell>
          <cell r="C629" t="str">
            <v>Đinh Hoàng</v>
          </cell>
          <cell r="D629" t="str">
            <v>Phúc</v>
          </cell>
          <cell r="E629" t="str">
            <v>07.02.94</v>
          </cell>
          <cell r="F629" t="str">
            <v>12CĐ-TM1</v>
          </cell>
        </row>
        <row r="630">
          <cell r="B630" t="str">
            <v>12D201M046</v>
          </cell>
          <cell r="C630" t="str">
            <v>Bùi Vạn</v>
          </cell>
          <cell r="D630" t="str">
            <v>Phước</v>
          </cell>
          <cell r="E630" t="str">
            <v>04.12.94</v>
          </cell>
          <cell r="F630" t="str">
            <v>12CĐ-TM1</v>
          </cell>
        </row>
        <row r="631">
          <cell r="B631" t="str">
            <v>12D201M050</v>
          </cell>
          <cell r="C631" t="str">
            <v>Trần Khánh</v>
          </cell>
          <cell r="D631" t="str">
            <v>Quang</v>
          </cell>
          <cell r="E631" t="str">
            <v>06.12.93</v>
          </cell>
          <cell r="F631" t="str">
            <v>12CĐ-TM1</v>
          </cell>
        </row>
        <row r="632">
          <cell r="B632" t="str">
            <v>12D201M052</v>
          </cell>
          <cell r="C632" t="str">
            <v>Nguyễn Cao</v>
          </cell>
          <cell r="D632" t="str">
            <v>Sơn</v>
          </cell>
          <cell r="E632" t="str">
            <v>13.06.94</v>
          </cell>
          <cell r="F632" t="str">
            <v>12CĐ-TM1</v>
          </cell>
        </row>
        <row r="633">
          <cell r="B633" t="str">
            <v>12D201M053</v>
          </cell>
          <cell r="C633" t="str">
            <v>Nguyễn Thành</v>
          </cell>
          <cell r="D633" t="str">
            <v>Tâm</v>
          </cell>
          <cell r="E633" t="str">
            <v>27.08.94</v>
          </cell>
          <cell r="F633" t="str">
            <v>12CĐ-TM1</v>
          </cell>
        </row>
        <row r="634">
          <cell r="B634" t="str">
            <v>12D201M054</v>
          </cell>
          <cell r="C634" t="str">
            <v>Trịnh Duy</v>
          </cell>
          <cell r="D634" t="str">
            <v>Tâm</v>
          </cell>
          <cell r="E634" t="str">
            <v>17.12.93</v>
          </cell>
          <cell r="F634" t="str">
            <v>12CĐ-TM1</v>
          </cell>
        </row>
        <row r="635">
          <cell r="B635" t="str">
            <v>12D201M055</v>
          </cell>
          <cell r="C635" t="str">
            <v>Nguyễn Văn</v>
          </cell>
          <cell r="D635" t="str">
            <v>Tấn</v>
          </cell>
          <cell r="E635" t="str">
            <v>08.10.94</v>
          </cell>
          <cell r="F635" t="str">
            <v>12CĐ-TM1</v>
          </cell>
        </row>
        <row r="636">
          <cell r="B636" t="str">
            <v>12D201M056</v>
          </cell>
          <cell r="C636" t="str">
            <v>Huỳnh</v>
          </cell>
          <cell r="D636" t="str">
            <v>Tây</v>
          </cell>
          <cell r="E636" t="str">
            <v>10.03.94</v>
          </cell>
          <cell r="F636" t="str">
            <v>12CĐ-TM1</v>
          </cell>
        </row>
        <row r="637">
          <cell r="B637" t="str">
            <v>12D201M057</v>
          </cell>
          <cell r="C637" t="str">
            <v>Nguyễn Đức</v>
          </cell>
          <cell r="D637" t="str">
            <v>Thân</v>
          </cell>
          <cell r="E637" t="str">
            <v>01.10.92</v>
          </cell>
          <cell r="F637" t="str">
            <v>12CĐ-TM1</v>
          </cell>
        </row>
        <row r="638">
          <cell r="B638" t="str">
            <v>12D201M058</v>
          </cell>
          <cell r="C638" t="str">
            <v>Nguyễn Tấn</v>
          </cell>
          <cell r="D638" t="str">
            <v>Thanh</v>
          </cell>
          <cell r="E638" t="str">
            <v>18.09.93</v>
          </cell>
          <cell r="F638" t="str">
            <v>12CĐ-TM1</v>
          </cell>
        </row>
        <row r="639">
          <cell r="B639" t="str">
            <v>12D201M059</v>
          </cell>
          <cell r="C639" t="str">
            <v>Võ Quang</v>
          </cell>
          <cell r="D639" t="str">
            <v>Thành</v>
          </cell>
          <cell r="E639" t="str">
            <v>30.07.94</v>
          </cell>
          <cell r="F639" t="str">
            <v>12CĐ-TM1</v>
          </cell>
        </row>
        <row r="640">
          <cell r="B640" t="str">
            <v>12D201M061</v>
          </cell>
          <cell r="C640" t="str">
            <v>Trầm Thị Diễm</v>
          </cell>
          <cell r="D640" t="str">
            <v>Thoa</v>
          </cell>
          <cell r="E640" t="str">
            <v>30.05.93</v>
          </cell>
          <cell r="F640" t="str">
            <v>12CĐ-TM1</v>
          </cell>
        </row>
        <row r="641">
          <cell r="B641" t="str">
            <v>12D201M063</v>
          </cell>
          <cell r="C641" t="str">
            <v>Nguyễn Kha Quốc</v>
          </cell>
          <cell r="D641" t="str">
            <v>Tiến</v>
          </cell>
          <cell r="E641" t="str">
            <v>23.08.94</v>
          </cell>
          <cell r="F641" t="str">
            <v>12CĐ-TM1</v>
          </cell>
        </row>
        <row r="642">
          <cell r="B642" t="str">
            <v>12D201M064</v>
          </cell>
          <cell r="C642" t="str">
            <v>Nguyễn Minh</v>
          </cell>
          <cell r="D642" t="str">
            <v>Toàn</v>
          </cell>
          <cell r="E642" t="str">
            <v>20.04.94</v>
          </cell>
          <cell r="F642" t="str">
            <v>12CĐ-TM1</v>
          </cell>
        </row>
        <row r="643">
          <cell r="B643" t="str">
            <v>12D201M066</v>
          </cell>
          <cell r="C643" t="str">
            <v>Lê Thái Điền</v>
          </cell>
          <cell r="D643" t="str">
            <v>Trí</v>
          </cell>
          <cell r="E643" t="str">
            <v>03.01.94</v>
          </cell>
          <cell r="F643" t="str">
            <v>12CĐ-TM1</v>
          </cell>
        </row>
        <row r="644">
          <cell r="B644" t="str">
            <v>12D201M067</v>
          </cell>
          <cell r="C644" t="str">
            <v>Lý Minh</v>
          </cell>
          <cell r="D644" t="str">
            <v>Triều</v>
          </cell>
          <cell r="E644" t="str">
            <v>18.11.94</v>
          </cell>
          <cell r="F644" t="str">
            <v>12CĐ-TM1</v>
          </cell>
        </row>
        <row r="645">
          <cell r="B645" t="str">
            <v>12D201M068</v>
          </cell>
          <cell r="C645" t="str">
            <v>Lê Công</v>
          </cell>
          <cell r="D645" t="str">
            <v>Trung</v>
          </cell>
          <cell r="E645" t="str">
            <v>13.10.94</v>
          </cell>
          <cell r="F645" t="str">
            <v>12CĐ-TM1</v>
          </cell>
        </row>
        <row r="646">
          <cell r="B646" t="str">
            <v>11D0050147</v>
          </cell>
          <cell r="C646" t="str">
            <v>La Minh Quốc</v>
          </cell>
          <cell r="D646" t="str">
            <v>Trường</v>
          </cell>
          <cell r="E646" t="str">
            <v>07.06.93</v>
          </cell>
          <cell r="F646" t="str">
            <v>12CĐ-TM1</v>
          </cell>
        </row>
        <row r="647">
          <cell r="B647" t="str">
            <v>12D201M069</v>
          </cell>
          <cell r="C647" t="str">
            <v>Nguyễn Xuân</v>
          </cell>
          <cell r="D647" t="str">
            <v>Trường</v>
          </cell>
          <cell r="E647" t="str">
            <v>04.07.94</v>
          </cell>
          <cell r="F647" t="str">
            <v>12CĐ-TM1</v>
          </cell>
        </row>
        <row r="648">
          <cell r="B648" t="str">
            <v>12D201M070</v>
          </cell>
          <cell r="C648" t="str">
            <v>Nguyễn Thành</v>
          </cell>
          <cell r="D648" t="str">
            <v>Tú</v>
          </cell>
          <cell r="E648" t="str">
            <v>17.03.94</v>
          </cell>
          <cell r="F648" t="str">
            <v>12CĐ-TM1</v>
          </cell>
        </row>
        <row r="649">
          <cell r="B649" t="str">
            <v>12D201M071</v>
          </cell>
          <cell r="C649" t="str">
            <v>Nguyễn Trọng</v>
          </cell>
          <cell r="D649" t="str">
            <v>Tuấn</v>
          </cell>
          <cell r="E649" t="str">
            <v>22.04.93</v>
          </cell>
          <cell r="F649" t="str">
            <v>12CĐ-TM1</v>
          </cell>
        </row>
        <row r="650">
          <cell r="B650" t="str">
            <v>12D201M073</v>
          </cell>
          <cell r="C650" t="str">
            <v>Huỳnh Lâm Quang</v>
          </cell>
          <cell r="D650" t="str">
            <v>Vinh</v>
          </cell>
          <cell r="E650" t="str">
            <v>23.03.94</v>
          </cell>
          <cell r="F650" t="str">
            <v>12CĐ-TM1</v>
          </cell>
        </row>
        <row r="651">
          <cell r="B651" t="str">
            <v>11D0050145</v>
          </cell>
          <cell r="C651" t="str">
            <v>Hoàng Tiến</v>
          </cell>
          <cell r="D651" t="str">
            <v>Trung</v>
          </cell>
          <cell r="E651" t="str">
            <v>25.12.92</v>
          </cell>
          <cell r="F651" t="str">
            <v>12CĐ-TM1</v>
          </cell>
        </row>
      </sheetData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Normal="100" workbookViewId="0">
      <pane ySplit="10" topLeftCell="A52" activePane="bottomLeft" state="frozen"/>
      <selection pane="bottomLeft" activeCell="J65" sqref="J65"/>
    </sheetView>
  </sheetViews>
  <sheetFormatPr defaultColWidth="6" defaultRowHeight="12.75"/>
  <cols>
    <col min="1" max="1" width="3.85546875" style="2" bestFit="1" customWidth="1"/>
    <col min="2" max="2" width="13.7109375" style="2" bestFit="1" customWidth="1"/>
    <col min="3" max="3" width="22.42578125" style="2" customWidth="1"/>
    <col min="4" max="4" width="10" style="2" bestFit="1" customWidth="1"/>
    <col min="5" max="5" width="6" style="2" bestFit="1" customWidth="1"/>
    <col min="6" max="6" width="7.5703125" style="2" bestFit="1" customWidth="1"/>
    <col min="7" max="7" width="9.42578125" style="2" bestFit="1" customWidth="1"/>
    <col min="8" max="8" width="8.140625" style="2" bestFit="1" customWidth="1"/>
    <col min="9" max="9" width="7.85546875" style="2" bestFit="1" customWidth="1"/>
    <col min="10" max="10" width="8.85546875" style="2" bestFit="1" customWidth="1"/>
    <col min="11" max="11" width="6.140625" style="2" bestFit="1" customWidth="1"/>
    <col min="12" max="12" width="7.140625" style="2" bestFit="1" customWidth="1"/>
    <col min="13" max="13" width="6" style="2" bestFit="1" customWidth="1"/>
    <col min="14" max="14" width="4.5703125" style="2" hidden="1" customWidth="1"/>
    <col min="15" max="16384" width="6" style="2"/>
  </cols>
  <sheetData>
    <row r="1" spans="1:14" s="1" customFormat="1" ht="15.75" customHeight="1">
      <c r="A1" s="46" t="s">
        <v>0</v>
      </c>
      <c r="B1" s="46"/>
      <c r="C1" s="46"/>
      <c r="D1" s="46"/>
      <c r="E1" s="46"/>
      <c r="F1" s="46"/>
      <c r="G1" s="47" t="s">
        <v>1</v>
      </c>
      <c r="H1" s="47"/>
      <c r="I1" s="47"/>
      <c r="J1" s="47"/>
      <c r="K1" s="47"/>
      <c r="L1" s="47"/>
      <c r="M1" s="47"/>
    </row>
    <row r="2" spans="1:14" s="1" customFormat="1" ht="15.75" customHeight="1">
      <c r="A2" s="47" t="s">
        <v>2</v>
      </c>
      <c r="B2" s="47"/>
      <c r="C2" s="47"/>
      <c r="D2" s="47"/>
      <c r="E2" s="47"/>
      <c r="F2" s="47"/>
      <c r="G2" s="47" t="s">
        <v>3</v>
      </c>
      <c r="H2" s="47"/>
      <c r="I2" s="47"/>
      <c r="J2" s="47"/>
      <c r="K2" s="47"/>
      <c r="L2" s="47"/>
      <c r="M2" s="47"/>
    </row>
    <row r="3" spans="1:14" s="1" customFormat="1" ht="15.75">
      <c r="A3" s="48" t="s">
        <v>4</v>
      </c>
      <c r="B3" s="48"/>
      <c r="C3" s="48"/>
      <c r="D3" s="48"/>
      <c r="E3" s="48"/>
      <c r="F3" s="48"/>
      <c r="G3" s="49" t="s">
        <v>4</v>
      </c>
      <c r="H3" s="49"/>
      <c r="I3" s="49"/>
      <c r="J3" s="49"/>
      <c r="K3" s="49"/>
      <c r="L3" s="49"/>
      <c r="M3" s="49"/>
    </row>
    <row r="4" spans="1:14" ht="18.75">
      <c r="A4" s="50" t="s">
        <v>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s="3" customFormat="1" ht="18.75">
      <c r="A5" s="51" t="str">
        <f>IF(OR(B11="",C6="",J6="",I105=""),"Số liệu trong bảng tính chỉ hiển thị khi thông tin Tên HP, số ĐVHT, Tên Giảng viên đã được điền đầy đủ","")</f>
        <v/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s="6" customFormat="1" ht="17.25">
      <c r="A6" s="4"/>
      <c r="B6" s="4" t="s">
        <v>6</v>
      </c>
      <c r="C6" s="52" t="s">
        <v>7</v>
      </c>
      <c r="D6" s="52"/>
      <c r="E6" s="52"/>
      <c r="F6" s="52"/>
      <c r="G6" s="52"/>
      <c r="H6" s="53" t="s">
        <v>8</v>
      </c>
      <c r="I6" s="53"/>
      <c r="J6" s="5">
        <v>4</v>
      </c>
      <c r="K6" s="4" t="s">
        <v>9</v>
      </c>
      <c r="L6" s="54" t="str">
        <f>IF($B11="","",IF(ISNA(VLOOKUP($B11,'[11]DS LOP CAO DANG'!B2:F1443,5,FALSE))=TRUE,"",VLOOKUP($B11,'[11]DS LOP CAO DANG'!$B$2:$F$1443,5,FALSE)))</f>
        <v>12CĐ-TP1</v>
      </c>
      <c r="M6" s="54"/>
      <c r="N6" s="54"/>
    </row>
    <row r="7" spans="1:14" s="6" customFormat="1" ht="17.25">
      <c r="A7" s="7"/>
      <c r="B7" s="8"/>
      <c r="C7" s="9" t="s">
        <v>10</v>
      </c>
      <c r="D7" s="10" t="s">
        <v>11</v>
      </c>
      <c r="E7" s="8"/>
      <c r="F7" s="45" t="s">
        <v>84</v>
      </c>
      <c r="G7" s="45"/>
      <c r="H7" s="45"/>
      <c r="I7" s="45"/>
      <c r="J7" s="45"/>
      <c r="K7" s="45"/>
      <c r="L7" s="8"/>
      <c r="M7" s="11"/>
      <c r="N7" s="7"/>
    </row>
    <row r="8" spans="1:14" s="12" customFormat="1" ht="15" customHeight="1">
      <c r="A8" s="40" t="s">
        <v>12</v>
      </c>
      <c r="B8" s="40" t="s">
        <v>13</v>
      </c>
      <c r="C8" s="40" t="s">
        <v>14</v>
      </c>
      <c r="D8" s="40"/>
      <c r="E8" s="40" t="s">
        <v>15</v>
      </c>
      <c r="F8" s="43" t="s">
        <v>16</v>
      </c>
      <c r="G8" s="43"/>
      <c r="H8" s="43"/>
      <c r="I8" s="43"/>
      <c r="J8" s="43"/>
      <c r="K8" s="40" t="s">
        <v>17</v>
      </c>
      <c r="L8" s="40" t="s">
        <v>18</v>
      </c>
      <c r="M8" s="40" t="s">
        <v>19</v>
      </c>
      <c r="N8" s="41" t="s">
        <v>20</v>
      </c>
    </row>
    <row r="9" spans="1:14" s="12" customFormat="1" ht="21" customHeight="1">
      <c r="A9" s="40"/>
      <c r="B9" s="40"/>
      <c r="C9" s="40"/>
      <c r="D9" s="40"/>
      <c r="E9" s="44"/>
      <c r="F9" s="43" t="s">
        <v>21</v>
      </c>
      <c r="G9" s="43" t="s">
        <v>22</v>
      </c>
      <c r="H9" s="43" t="s">
        <v>23</v>
      </c>
      <c r="I9" s="43" t="s">
        <v>24</v>
      </c>
      <c r="J9" s="43" t="s">
        <v>25</v>
      </c>
      <c r="K9" s="40"/>
      <c r="L9" s="40"/>
      <c r="M9" s="40"/>
      <c r="N9" s="42"/>
    </row>
    <row r="10" spans="1:14" s="12" customFormat="1" ht="21" customHeight="1">
      <c r="A10" s="40"/>
      <c r="B10" s="40"/>
      <c r="C10" s="40"/>
      <c r="D10" s="40"/>
      <c r="E10" s="44"/>
      <c r="F10" s="43"/>
      <c r="G10" s="43"/>
      <c r="H10" s="43"/>
      <c r="I10" s="43"/>
      <c r="J10" s="43"/>
      <c r="K10" s="40"/>
      <c r="L10" s="40"/>
      <c r="M10" s="40"/>
      <c r="N10" s="42"/>
    </row>
    <row r="11" spans="1:14" ht="15">
      <c r="A11" s="13">
        <f>IF(B11="","",SUBTOTAL(3,$B$11:B11))</f>
        <v>1</v>
      </c>
      <c r="B11" s="14" t="s">
        <v>26</v>
      </c>
      <c r="C11" s="15" t="str">
        <f>IF(B11="","",IF(ISNA(VLOOKUP($B11,'[11]DS LOP CAO DANG'!$B$2:$D$651,2,FALSE))=TRUE,"",VLOOKUP($B11,'[11]DS LOP CAO DANG'!$B$2:$D$651,2,FALSE)))</f>
        <v>Phạm Thành</v>
      </c>
      <c r="D11" s="16" t="str">
        <f>IF(C11="","",IF(ISNA(VLOOKUP($B11,'[11]DS LOP CAO DANG'!$B$2:$D$651,3,FALSE))=TRUE,"",VLOOKUP($B11,'[11]DS LOP CAO DANG'!$B$2:$D$651,3,FALSE)))</f>
        <v>An</v>
      </c>
      <c r="E11" s="17"/>
      <c r="F11" s="18">
        <v>7</v>
      </c>
      <c r="G11" s="19">
        <v>7</v>
      </c>
      <c r="H11" s="19">
        <v>5</v>
      </c>
      <c r="I11" s="18"/>
      <c r="J11" s="19">
        <v>6</v>
      </c>
      <c r="K11" s="20">
        <f>IF(OR(B11="",C11="",$C$6="",$J$6="",$I$105=""),"",IF(COUNT(F11:J11)=0,0,IF(ISNUMBER(E11)=TRUE,"",ROUND((SUM(F11:I11)+2*SUM(J11))/(COUNT(F11:I11)+2*COUNT(J11)),1))))</f>
        <v>6.2</v>
      </c>
      <c r="L11" s="18">
        <v>0</v>
      </c>
      <c r="M11" s="21">
        <f>IF(OR(B11="",C11="",$C$6="",$J$6="",$I$105=""),"",IF(ISNUMBER(E11)=TRUE,E11,ROUND((K11+L11)/2,0)))</f>
        <v>3</v>
      </c>
      <c r="N11" s="22" t="str">
        <f t="shared" ref="N11:N74" si="0">IF(B11="","",IF(M11="","KXL",IF(M11&lt;4,"Kém",IF(M11&lt;5,"Yếu",IF(M11&lt;6,"TB",IF(M11&lt;7,"TBK",IF(M11&lt;8,"Khá",IF(M11&lt;9,"Giỏi","XS"))))))))</f>
        <v>Kém</v>
      </c>
    </row>
    <row r="12" spans="1:14" ht="15">
      <c r="A12" s="13">
        <f>IF(B12="","",SUBTOTAL(3,$B$11:B12))</f>
        <v>2</v>
      </c>
      <c r="B12" s="23" t="s">
        <v>27</v>
      </c>
      <c r="C12" s="15" t="str">
        <f>IF(B12="","",IF(ISNA(VLOOKUP($B12,'[11]DS LOP CAO DANG'!$B$2:$D$651,2,FALSE))=TRUE,"",VLOOKUP($B12,'[11]DS LOP CAO DANG'!$B$2:$D$651,2,FALSE)))</f>
        <v>Phạm Vũ</v>
      </c>
      <c r="D12" s="16" t="str">
        <f>IF(C12="","",IF(ISNA(VLOOKUP($B12,'[11]DS LOP CAO DANG'!$B$2:$D$651,3,FALSE))=TRUE,"",VLOOKUP($B12,'[11]DS LOP CAO DANG'!$B$2:$D$651,3,FALSE)))</f>
        <v>An</v>
      </c>
      <c r="E12" s="17"/>
      <c r="F12" s="18">
        <v>8</v>
      </c>
      <c r="G12" s="19">
        <v>7</v>
      </c>
      <c r="H12" s="19">
        <v>5</v>
      </c>
      <c r="I12" s="18"/>
      <c r="J12" s="19">
        <v>5</v>
      </c>
      <c r="K12" s="20">
        <f t="shared" ref="K12:K75" si="1">IF(OR(B12="",C12="",$C$6="",$J$6="",$I$105=""),"",IF(COUNT(F12:J12)=0,0,IF(ISNUMBER(E12)=TRUE,"",ROUND((SUM(F12:I12)+2*SUM(J12))/(COUNT(F12:I12)+2*COUNT(J12)),1))))</f>
        <v>6</v>
      </c>
      <c r="L12" s="18">
        <v>2</v>
      </c>
      <c r="M12" s="21">
        <f t="shared" ref="M12:M75" si="2">IF(OR(B12="",C12="",$C$6="",$J$6="",$I$105=""),"",IF(ISNUMBER(E12)=TRUE,E12,ROUND((K12+L12)/2,0)))</f>
        <v>4</v>
      </c>
      <c r="N12" s="22" t="str">
        <f t="shared" si="0"/>
        <v>Yếu</v>
      </c>
    </row>
    <row r="13" spans="1:14" ht="15">
      <c r="A13" s="13">
        <f>IF(B13="","",SUBTOTAL(3,$B$11:B13))</f>
        <v>3</v>
      </c>
      <c r="B13" s="14" t="s">
        <v>28</v>
      </c>
      <c r="C13" s="15" t="str">
        <f>IF(B13="","",IF(ISNA(VLOOKUP($B13,'[11]DS LOP CAO DANG'!$B$2:$D$651,2,FALSE))=TRUE,"",VLOOKUP($B13,'[11]DS LOP CAO DANG'!$B$2:$D$651,2,FALSE)))</f>
        <v>Nguyễn Duy</v>
      </c>
      <c r="D13" s="16" t="str">
        <f>IF(C13="","",IF(ISNA(VLOOKUP($B13,'[11]DS LOP CAO DANG'!$B$2:$D$651,3,FALSE))=TRUE,"",VLOOKUP($B13,'[11]DS LOP CAO DANG'!$B$2:$D$651,3,FALSE)))</f>
        <v>Anh</v>
      </c>
      <c r="E13" s="17"/>
      <c r="F13" s="18">
        <v>6</v>
      </c>
      <c r="G13" s="19">
        <v>7</v>
      </c>
      <c r="H13" s="19">
        <v>7</v>
      </c>
      <c r="I13" s="18"/>
      <c r="J13" s="19">
        <v>5</v>
      </c>
      <c r="K13" s="20">
        <f t="shared" si="1"/>
        <v>6</v>
      </c>
      <c r="L13" s="18">
        <v>0</v>
      </c>
      <c r="M13" s="21">
        <f t="shared" si="2"/>
        <v>3</v>
      </c>
      <c r="N13" s="22" t="str">
        <f t="shared" si="0"/>
        <v>Kém</v>
      </c>
    </row>
    <row r="14" spans="1:14" ht="15">
      <c r="A14" s="13">
        <f>IF(B14="","",SUBTOTAL(3,$B$11:B14))</f>
        <v>4</v>
      </c>
      <c r="B14" s="23" t="s">
        <v>29</v>
      </c>
      <c r="C14" s="15" t="str">
        <f>IF(B14="","",IF(ISNA(VLOOKUP($B14,'[11]DS LOP CAO DANG'!$B$2:$D$651,2,FALSE))=TRUE,"",VLOOKUP($B14,'[11]DS LOP CAO DANG'!$B$2:$D$651,2,FALSE)))</f>
        <v>Nhữ Huỳnh Phi</v>
      </c>
      <c r="D14" s="16" t="str">
        <f>IF(C14="","",IF(ISNA(VLOOKUP($B14,'[11]DS LOP CAO DANG'!$B$2:$D$651,3,FALSE))=TRUE,"",VLOOKUP($B14,'[11]DS LOP CAO DANG'!$B$2:$D$651,3,FALSE)))</f>
        <v>Anh</v>
      </c>
      <c r="E14" s="17"/>
      <c r="F14" s="18">
        <v>10</v>
      </c>
      <c r="G14" s="19">
        <v>10</v>
      </c>
      <c r="H14" s="19">
        <v>8</v>
      </c>
      <c r="I14" s="18"/>
      <c r="J14" s="19">
        <v>6</v>
      </c>
      <c r="K14" s="20">
        <f t="shared" si="1"/>
        <v>8</v>
      </c>
      <c r="L14" s="18">
        <v>0</v>
      </c>
      <c r="M14" s="21">
        <f t="shared" si="2"/>
        <v>4</v>
      </c>
      <c r="N14" s="22" t="str">
        <f t="shared" si="0"/>
        <v>Yếu</v>
      </c>
    </row>
    <row r="15" spans="1:14" ht="15">
      <c r="A15" s="13">
        <f>IF(B15="","",SUBTOTAL(3,$B$11:B15))</f>
        <v>5</v>
      </c>
      <c r="B15" s="55" t="s">
        <v>30</v>
      </c>
      <c r="C15" s="15" t="str">
        <f>IF(B15="","",IF(ISNA(VLOOKUP($B15,'[11]DS LOP CAO DANG'!$B$2:$D$651,2,FALSE))=TRUE,"",VLOOKUP($B15,'[11]DS LOP CAO DANG'!$B$2:$D$651,2,FALSE)))</f>
        <v>Nguyễn Trọng</v>
      </c>
      <c r="D15" s="16" t="str">
        <f>IF(C15="","",IF(ISNA(VLOOKUP($B15,'[11]DS LOP CAO DANG'!$B$2:$D$651,3,FALSE))=TRUE,"",VLOOKUP($B15,'[11]DS LOP CAO DANG'!$B$2:$D$651,3,FALSE)))</f>
        <v>Ân</v>
      </c>
      <c r="E15" s="17"/>
      <c r="F15" s="18">
        <v>0</v>
      </c>
      <c r="G15" s="19">
        <v>0</v>
      </c>
      <c r="H15" s="19">
        <v>0</v>
      </c>
      <c r="I15" s="18"/>
      <c r="J15" s="19">
        <v>0</v>
      </c>
      <c r="K15" s="20">
        <f t="shared" si="1"/>
        <v>0</v>
      </c>
      <c r="L15" s="18">
        <v>0</v>
      </c>
      <c r="M15" s="21">
        <f t="shared" si="2"/>
        <v>0</v>
      </c>
      <c r="N15" s="22" t="str">
        <f t="shared" si="0"/>
        <v>Kém</v>
      </c>
    </row>
    <row r="16" spans="1:14" ht="15">
      <c r="A16" s="13">
        <f>IF(B16="","",SUBTOTAL(3,$B$11:B16))</f>
        <v>6</v>
      </c>
      <c r="B16" s="14" t="s">
        <v>31</v>
      </c>
      <c r="C16" s="15" t="str">
        <f>IF(B16="","",IF(ISNA(VLOOKUP($B16,'[11]DS LOP CAO DANG'!$B$2:$D$651,2,FALSE))=TRUE,"",VLOOKUP($B16,'[11]DS LOP CAO DANG'!$B$2:$D$651,2,FALSE)))</f>
        <v>Võ Thanh</v>
      </c>
      <c r="D16" s="16" t="str">
        <f>IF(C16="","",IF(ISNA(VLOOKUP($B16,'[11]DS LOP CAO DANG'!$B$2:$D$651,3,FALSE))=TRUE,"",VLOOKUP($B16,'[11]DS LOP CAO DANG'!$B$2:$D$651,3,FALSE)))</f>
        <v>Bá</v>
      </c>
      <c r="E16" s="17"/>
      <c r="F16" s="18">
        <v>8</v>
      </c>
      <c r="G16" s="19">
        <v>7</v>
      </c>
      <c r="H16" s="19">
        <v>10</v>
      </c>
      <c r="I16" s="18"/>
      <c r="J16" s="19">
        <v>6</v>
      </c>
      <c r="K16" s="20">
        <f t="shared" si="1"/>
        <v>7.4</v>
      </c>
      <c r="L16" s="18">
        <v>4</v>
      </c>
      <c r="M16" s="21">
        <f t="shared" si="2"/>
        <v>6</v>
      </c>
      <c r="N16" s="22" t="str">
        <f t="shared" si="0"/>
        <v>TBK</v>
      </c>
    </row>
    <row r="17" spans="1:14" ht="15">
      <c r="A17" s="13">
        <f>IF(B17="","",SUBTOTAL(3,$B$11:B17))</f>
        <v>7</v>
      </c>
      <c r="B17" s="14" t="s">
        <v>32</v>
      </c>
      <c r="C17" s="15" t="str">
        <f>IF(B17="","",IF(ISNA(VLOOKUP($B17,'[11]DS LOP CAO DANG'!$B$2:$D$651,2,FALSE))=TRUE,"",VLOOKUP($B17,'[11]DS LOP CAO DANG'!$B$2:$D$651,2,FALSE)))</f>
        <v>Lê Toàn</v>
      </c>
      <c r="D17" s="16" t="str">
        <f>IF(C17="","",IF(ISNA(VLOOKUP($B17,'[11]DS LOP CAO DANG'!$B$2:$D$651,3,FALSE))=TRUE,"",VLOOKUP($B17,'[11]DS LOP CAO DANG'!$B$2:$D$651,3,FALSE)))</f>
        <v>Cẩm</v>
      </c>
      <c r="E17" s="17"/>
      <c r="F17" s="18">
        <v>9</v>
      </c>
      <c r="G17" s="19">
        <v>8</v>
      </c>
      <c r="H17" s="19">
        <v>8</v>
      </c>
      <c r="I17" s="18"/>
      <c r="J17" s="19">
        <v>5</v>
      </c>
      <c r="K17" s="20">
        <f t="shared" si="1"/>
        <v>7</v>
      </c>
      <c r="L17" s="18">
        <v>1</v>
      </c>
      <c r="M17" s="21">
        <f t="shared" si="2"/>
        <v>4</v>
      </c>
      <c r="N17" s="22" t="str">
        <f t="shared" si="0"/>
        <v>Yếu</v>
      </c>
    </row>
    <row r="18" spans="1:14" ht="15">
      <c r="A18" s="13">
        <f>IF(B18="","",SUBTOTAL(3,$B$11:B18))</f>
        <v>8</v>
      </c>
      <c r="B18" s="14" t="s">
        <v>33</v>
      </c>
      <c r="C18" s="15" t="str">
        <f>IF(B18="","",IF(ISNA(VLOOKUP($B18,'[11]DS LOP CAO DANG'!$B$2:$D$651,2,FALSE))=TRUE,"",VLOOKUP($B18,'[11]DS LOP CAO DANG'!$B$2:$D$651,2,FALSE)))</f>
        <v>Lê Văn</v>
      </c>
      <c r="D18" s="16" t="str">
        <f>IF(C18="","",IF(ISNA(VLOOKUP($B18,'[11]DS LOP CAO DANG'!$B$2:$D$651,3,FALSE))=TRUE,"",VLOOKUP($B18,'[11]DS LOP CAO DANG'!$B$2:$D$651,3,FALSE)))</f>
        <v>Chí</v>
      </c>
      <c r="E18" s="17"/>
      <c r="F18" s="18">
        <v>7</v>
      </c>
      <c r="G18" s="19">
        <v>6</v>
      </c>
      <c r="H18" s="19">
        <v>5</v>
      </c>
      <c r="I18" s="18"/>
      <c r="J18" s="19">
        <v>6</v>
      </c>
      <c r="K18" s="20">
        <f t="shared" si="1"/>
        <v>6</v>
      </c>
      <c r="L18" s="18">
        <v>4</v>
      </c>
      <c r="M18" s="21">
        <f t="shared" si="2"/>
        <v>5</v>
      </c>
      <c r="N18" s="22" t="str">
        <f t="shared" si="0"/>
        <v>TB</v>
      </c>
    </row>
    <row r="19" spans="1:14" ht="15">
      <c r="A19" s="13">
        <f>IF(B19="","",SUBTOTAL(3,$B$11:B19))</f>
        <v>9</v>
      </c>
      <c r="B19" s="14" t="s">
        <v>34</v>
      </c>
      <c r="C19" s="15" t="str">
        <f>IF(B19="","",IF(ISNA(VLOOKUP($B19,'[11]DS LOP CAO DANG'!$B$2:$D$651,2,FALSE))=TRUE,"",VLOOKUP($B19,'[11]DS LOP CAO DANG'!$B$2:$D$651,2,FALSE)))</f>
        <v>Đoàn Duy</v>
      </c>
      <c r="D19" s="16" t="str">
        <f>IF(C19="","",IF(ISNA(VLOOKUP($B19,'[11]DS LOP CAO DANG'!$B$2:$D$651,3,FALSE))=TRUE,"",VLOOKUP($B19,'[11]DS LOP CAO DANG'!$B$2:$D$651,3,FALSE)))</f>
        <v>Cường</v>
      </c>
      <c r="E19" s="17"/>
      <c r="F19" s="18">
        <v>7</v>
      </c>
      <c r="G19" s="19">
        <v>7</v>
      </c>
      <c r="H19" s="19">
        <v>9</v>
      </c>
      <c r="I19" s="18"/>
      <c r="J19" s="19">
        <v>7</v>
      </c>
      <c r="K19" s="20">
        <f t="shared" si="1"/>
        <v>7.4</v>
      </c>
      <c r="L19" s="18">
        <v>3</v>
      </c>
      <c r="M19" s="21">
        <f t="shared" si="2"/>
        <v>5</v>
      </c>
      <c r="N19" s="22" t="str">
        <f t="shared" si="0"/>
        <v>TB</v>
      </c>
    </row>
    <row r="20" spans="1:14" ht="15">
      <c r="A20" s="13">
        <f>IF(B20="","",SUBTOTAL(3,$B$11:B20))</f>
        <v>10</v>
      </c>
      <c r="B20" s="14" t="s">
        <v>35</v>
      </c>
      <c r="C20" s="15" t="str">
        <f>IF(B20="","",IF(ISNA(VLOOKUP($B20,'[11]DS LOP CAO DANG'!$B$2:$D$651,2,FALSE))=TRUE,"",VLOOKUP($B20,'[11]DS LOP CAO DANG'!$B$2:$D$651,2,FALSE)))</f>
        <v>Trần Hùng</v>
      </c>
      <c r="D20" s="16" t="str">
        <f>IF(C20="","",IF(ISNA(VLOOKUP($B20,'[11]DS LOP CAO DANG'!$B$2:$D$651,3,FALSE))=TRUE,"",VLOOKUP($B20,'[11]DS LOP CAO DANG'!$B$2:$D$651,3,FALSE)))</f>
        <v>Cường</v>
      </c>
      <c r="E20" s="17"/>
      <c r="F20" s="18">
        <v>7</v>
      </c>
      <c r="G20" s="19">
        <v>6</v>
      </c>
      <c r="H20" s="19">
        <v>7</v>
      </c>
      <c r="I20" s="18"/>
      <c r="J20" s="19">
        <v>5</v>
      </c>
      <c r="K20" s="20">
        <f t="shared" si="1"/>
        <v>6</v>
      </c>
      <c r="L20" s="18">
        <v>2</v>
      </c>
      <c r="M20" s="21">
        <f t="shared" si="2"/>
        <v>4</v>
      </c>
      <c r="N20" s="22" t="str">
        <f t="shared" si="0"/>
        <v>Yếu</v>
      </c>
    </row>
    <row r="21" spans="1:14" ht="15">
      <c r="A21" s="13">
        <f>IF(B21="","",SUBTOTAL(3,$B$11:B21))</f>
        <v>11</v>
      </c>
      <c r="B21" s="14" t="s">
        <v>36</v>
      </c>
      <c r="C21" s="15" t="str">
        <f>IF(B21="","",IF(ISNA(VLOOKUP($B21,'[11]DS LOP CAO DANG'!$B$2:$D$651,2,FALSE))=TRUE,"",VLOOKUP($B21,'[11]DS LOP CAO DANG'!$B$2:$D$651,2,FALSE)))</f>
        <v>Trần Thanh</v>
      </c>
      <c r="D21" s="16" t="str">
        <f>IF(C21="","",IF(ISNA(VLOOKUP($B21,'[11]DS LOP CAO DANG'!$B$2:$D$651,3,FALSE))=TRUE,"",VLOOKUP($B21,'[11]DS LOP CAO DANG'!$B$2:$D$651,3,FALSE)))</f>
        <v>Dân</v>
      </c>
      <c r="E21" s="17"/>
      <c r="F21" s="18">
        <v>7</v>
      </c>
      <c r="G21" s="19">
        <v>6</v>
      </c>
      <c r="H21" s="19">
        <v>8</v>
      </c>
      <c r="I21" s="18"/>
      <c r="J21" s="19">
        <v>6</v>
      </c>
      <c r="K21" s="20">
        <f t="shared" si="1"/>
        <v>6.6</v>
      </c>
      <c r="L21" s="18">
        <v>0</v>
      </c>
      <c r="M21" s="21">
        <f t="shared" si="2"/>
        <v>3</v>
      </c>
      <c r="N21" s="22" t="str">
        <f t="shared" si="0"/>
        <v>Kém</v>
      </c>
    </row>
    <row r="22" spans="1:14" ht="15">
      <c r="A22" s="13">
        <f>IF(B22="","",SUBTOTAL(3,$B$11:B22))</f>
        <v>12</v>
      </c>
      <c r="B22" s="14" t="s">
        <v>37</v>
      </c>
      <c r="C22" s="15" t="str">
        <f>IF(B22="","",IF(ISNA(VLOOKUP($B22,'[11]DS LOP CAO DANG'!$B$2:$D$651,2,FALSE))=TRUE,"",VLOOKUP($B22,'[11]DS LOP CAO DANG'!$B$2:$D$651,2,FALSE)))</f>
        <v>Trịnh Xuân</v>
      </c>
      <c r="D22" s="16" t="str">
        <f>IF(C22="","",IF(ISNA(VLOOKUP($B22,'[11]DS LOP CAO DANG'!$B$2:$D$651,3,FALSE))=TRUE,"",VLOOKUP($B22,'[11]DS LOP CAO DANG'!$B$2:$D$651,3,FALSE)))</f>
        <v>Đạo</v>
      </c>
      <c r="E22" s="17"/>
      <c r="F22" s="18">
        <v>10</v>
      </c>
      <c r="G22" s="19">
        <v>9</v>
      </c>
      <c r="H22" s="19">
        <v>9</v>
      </c>
      <c r="I22" s="18"/>
      <c r="J22" s="19">
        <v>6</v>
      </c>
      <c r="K22" s="20">
        <f t="shared" si="1"/>
        <v>8</v>
      </c>
      <c r="L22" s="18">
        <v>7</v>
      </c>
      <c r="M22" s="21">
        <f t="shared" si="2"/>
        <v>8</v>
      </c>
      <c r="N22" s="22" t="str">
        <f t="shared" si="0"/>
        <v>Giỏi</v>
      </c>
    </row>
    <row r="23" spans="1:14" ht="15">
      <c r="A23" s="13">
        <f>IF(B23="","",SUBTOTAL(3,$B$11:B23))</f>
        <v>13</v>
      </c>
      <c r="B23" s="14" t="s">
        <v>38</v>
      </c>
      <c r="C23" s="15" t="str">
        <f>IF(B23="","",IF(ISNA(VLOOKUP($B23,'[11]DS LOP CAO DANG'!$B$2:$D$651,2,FALSE))=TRUE,"",VLOOKUP($B23,'[11]DS LOP CAO DANG'!$B$2:$D$651,2,FALSE)))</f>
        <v>Lê Nguyễn Tiến</v>
      </c>
      <c r="D23" s="16" t="str">
        <f>IF(C23="","",IF(ISNA(VLOOKUP($B23,'[11]DS LOP CAO DANG'!$B$2:$D$651,3,FALSE))=TRUE,"",VLOOKUP($B23,'[11]DS LOP CAO DANG'!$B$2:$D$651,3,FALSE)))</f>
        <v>Đạt</v>
      </c>
      <c r="E23" s="17"/>
      <c r="F23" s="18">
        <v>7</v>
      </c>
      <c r="G23" s="19">
        <v>7</v>
      </c>
      <c r="H23" s="19">
        <v>7</v>
      </c>
      <c r="I23" s="18"/>
      <c r="J23" s="19">
        <v>5</v>
      </c>
      <c r="K23" s="20">
        <f t="shared" si="1"/>
        <v>6.2</v>
      </c>
      <c r="L23" s="18">
        <v>2</v>
      </c>
      <c r="M23" s="21">
        <f t="shared" si="2"/>
        <v>4</v>
      </c>
      <c r="N23" s="22" t="str">
        <f t="shared" si="0"/>
        <v>Yếu</v>
      </c>
    </row>
    <row r="24" spans="1:14" ht="15">
      <c r="A24" s="13">
        <f>IF(B24="","",SUBTOTAL(3,$B$11:B24))</f>
        <v>14</v>
      </c>
      <c r="B24" s="14" t="s">
        <v>39</v>
      </c>
      <c r="C24" s="15" t="str">
        <f>IF(B24="","",IF(ISNA(VLOOKUP($B24,'[11]DS LOP CAO DANG'!$B$2:$D$651,2,FALSE))=TRUE,"",VLOOKUP($B24,'[11]DS LOP CAO DANG'!$B$2:$D$651,2,FALSE)))</f>
        <v>Ngô Nguyên</v>
      </c>
      <c r="D24" s="16" t="str">
        <f>IF(C24="","",IF(ISNA(VLOOKUP($B24,'[11]DS LOP CAO DANG'!$B$2:$D$651,3,FALSE))=TRUE,"",VLOOKUP($B24,'[11]DS LOP CAO DANG'!$B$2:$D$651,3,FALSE)))</f>
        <v>Đạt</v>
      </c>
      <c r="E24" s="17"/>
      <c r="F24" s="18">
        <v>7</v>
      </c>
      <c r="G24" s="19">
        <v>6</v>
      </c>
      <c r="H24" s="19">
        <v>5</v>
      </c>
      <c r="I24" s="18"/>
      <c r="J24" s="19">
        <v>6</v>
      </c>
      <c r="K24" s="20">
        <f t="shared" si="1"/>
        <v>6</v>
      </c>
      <c r="L24" s="18">
        <v>3</v>
      </c>
      <c r="M24" s="21">
        <f t="shared" si="2"/>
        <v>5</v>
      </c>
      <c r="N24" s="22" t="str">
        <f t="shared" si="0"/>
        <v>TB</v>
      </c>
    </row>
    <row r="25" spans="1:14" ht="15">
      <c r="A25" s="13">
        <f>IF(B25="","",SUBTOTAL(3,$B$11:B25))</f>
        <v>15</v>
      </c>
      <c r="B25" s="14" t="s">
        <v>40</v>
      </c>
      <c r="C25" s="15" t="str">
        <f>IF(B25="","",IF(ISNA(VLOOKUP($B25,'[11]DS LOP CAO DANG'!$B$2:$D$651,2,FALSE))=TRUE,"",VLOOKUP($B25,'[11]DS LOP CAO DANG'!$B$2:$D$651,2,FALSE)))</f>
        <v>Nguyễn Hiến</v>
      </c>
      <c r="D25" s="16" t="str">
        <f>IF(C25="","",IF(ISNA(VLOOKUP($B25,'[11]DS LOP CAO DANG'!$B$2:$D$651,3,FALSE))=TRUE,"",VLOOKUP($B25,'[11]DS LOP CAO DANG'!$B$2:$D$651,3,FALSE)))</f>
        <v>Đông</v>
      </c>
      <c r="E25" s="17"/>
      <c r="F25" s="18">
        <v>7</v>
      </c>
      <c r="G25" s="19">
        <v>7</v>
      </c>
      <c r="H25" s="19">
        <v>8</v>
      </c>
      <c r="I25" s="18"/>
      <c r="J25" s="19">
        <v>8</v>
      </c>
      <c r="K25" s="20">
        <f t="shared" si="1"/>
        <v>7.6</v>
      </c>
      <c r="L25" s="18">
        <v>6</v>
      </c>
      <c r="M25" s="21">
        <f t="shared" si="2"/>
        <v>7</v>
      </c>
      <c r="N25" s="22" t="str">
        <f t="shared" si="0"/>
        <v>Khá</v>
      </c>
    </row>
    <row r="26" spans="1:14" ht="15">
      <c r="A26" s="13">
        <f>IF(B26="","",SUBTOTAL(3,$B$11:B26))</f>
        <v>16</v>
      </c>
      <c r="B26" s="14" t="s">
        <v>41</v>
      </c>
      <c r="C26" s="15" t="str">
        <f>IF(B26="","",IF(ISNA(VLOOKUP($B26,'[11]DS LOP CAO DANG'!$B$2:$D$651,2,FALSE))=TRUE,"",VLOOKUP($B26,'[11]DS LOP CAO DANG'!$B$2:$D$651,2,FALSE)))</f>
        <v>Trần Trí</v>
      </c>
      <c r="D26" s="16" t="str">
        <f>IF(C26="","",IF(ISNA(VLOOKUP($B26,'[11]DS LOP CAO DANG'!$B$2:$D$651,3,FALSE))=TRUE,"",VLOOKUP($B26,'[11]DS LOP CAO DANG'!$B$2:$D$651,3,FALSE)))</f>
        <v>Đồng</v>
      </c>
      <c r="E26" s="17"/>
      <c r="F26" s="18">
        <v>8</v>
      </c>
      <c r="G26" s="19">
        <v>9</v>
      </c>
      <c r="H26" s="19">
        <v>6</v>
      </c>
      <c r="I26" s="18"/>
      <c r="J26" s="19">
        <v>6</v>
      </c>
      <c r="K26" s="20">
        <f t="shared" si="1"/>
        <v>7</v>
      </c>
      <c r="L26" s="18">
        <v>5</v>
      </c>
      <c r="M26" s="21">
        <f t="shared" si="2"/>
        <v>6</v>
      </c>
      <c r="N26" s="22" t="str">
        <f t="shared" si="0"/>
        <v>TBK</v>
      </c>
    </row>
    <row r="27" spans="1:14" ht="15">
      <c r="A27" s="13">
        <f>IF(B27="","",SUBTOTAL(3,$B$11:B27))</f>
        <v>17</v>
      </c>
      <c r="B27" s="14" t="s">
        <v>42</v>
      </c>
      <c r="C27" s="15" t="str">
        <f>IF(B27="","",IF(ISNA(VLOOKUP($B27,'[11]DS LOP CAO DANG'!$B$2:$D$651,2,FALSE))=TRUE,"",VLOOKUP($B27,'[11]DS LOP CAO DANG'!$B$2:$D$651,2,FALSE)))</f>
        <v>Lương Vĩ</v>
      </c>
      <c r="D27" s="16" t="str">
        <f>IF(C27="","",IF(ISNA(VLOOKUP($B27,'[11]DS LOP CAO DANG'!$B$2:$D$651,3,FALSE))=TRUE,"",VLOOKUP($B27,'[11]DS LOP CAO DANG'!$B$2:$D$651,3,FALSE)))</f>
        <v>Hào</v>
      </c>
      <c r="E27" s="17"/>
      <c r="F27" s="18">
        <v>10</v>
      </c>
      <c r="G27" s="19">
        <v>10</v>
      </c>
      <c r="H27" s="19">
        <v>10</v>
      </c>
      <c r="I27" s="18"/>
      <c r="J27" s="19">
        <v>6</v>
      </c>
      <c r="K27" s="20">
        <f t="shared" si="1"/>
        <v>8.4</v>
      </c>
      <c r="L27" s="18">
        <v>3</v>
      </c>
      <c r="M27" s="21">
        <f t="shared" si="2"/>
        <v>6</v>
      </c>
      <c r="N27" s="22" t="str">
        <f t="shared" si="0"/>
        <v>TBK</v>
      </c>
    </row>
    <row r="28" spans="1:14" ht="15">
      <c r="A28" s="13">
        <f>IF(B28="","",SUBTOTAL(3,$B$11:B28))</f>
        <v>18</v>
      </c>
      <c r="B28" s="14" t="s">
        <v>43</v>
      </c>
      <c r="C28" s="15" t="str">
        <f>IF(B28="","",IF(ISNA(VLOOKUP($B28,'[11]DS LOP CAO DANG'!$B$2:$D$651,2,FALSE))=TRUE,"",VLOOKUP($B28,'[11]DS LOP CAO DANG'!$B$2:$D$651,2,FALSE)))</f>
        <v>Phạm Trung</v>
      </c>
      <c r="D28" s="16" t="str">
        <f>IF(C28="","",IF(ISNA(VLOOKUP($B28,'[11]DS LOP CAO DANG'!$B$2:$D$651,3,FALSE))=TRUE,"",VLOOKUP($B28,'[11]DS LOP CAO DANG'!$B$2:$D$651,3,FALSE)))</f>
        <v>Hiếu</v>
      </c>
      <c r="E28" s="17"/>
      <c r="F28" s="18">
        <v>9</v>
      </c>
      <c r="G28" s="19">
        <v>5</v>
      </c>
      <c r="H28" s="19">
        <v>10</v>
      </c>
      <c r="I28" s="18"/>
      <c r="J28" s="19">
        <v>8</v>
      </c>
      <c r="K28" s="20">
        <f t="shared" si="1"/>
        <v>8</v>
      </c>
      <c r="L28" s="18">
        <v>7</v>
      </c>
      <c r="M28" s="21">
        <f t="shared" si="2"/>
        <v>8</v>
      </c>
      <c r="N28" s="22" t="str">
        <f t="shared" si="0"/>
        <v>Giỏi</v>
      </c>
    </row>
    <row r="29" spans="1:14" ht="15">
      <c r="A29" s="13">
        <f>IF(B29="","",SUBTOTAL(3,$B$11:B29))</f>
        <v>19</v>
      </c>
      <c r="B29" s="14" t="s">
        <v>44</v>
      </c>
      <c r="C29" s="15" t="str">
        <f>IF(B29="","",IF(ISNA(VLOOKUP($B29,'[11]DS LOP CAO DANG'!$B$2:$D$651,2,FALSE))=TRUE,"",VLOOKUP($B29,'[11]DS LOP CAO DANG'!$B$2:$D$651,2,FALSE)))</f>
        <v>Nguyễn Minh</v>
      </c>
      <c r="D29" s="16" t="str">
        <f>IF(C29="","",IF(ISNA(VLOOKUP($B29,'[11]DS LOP CAO DANG'!$B$2:$D$651,3,FALSE))=TRUE,"",VLOOKUP($B29,'[11]DS LOP CAO DANG'!$B$2:$D$651,3,FALSE)))</f>
        <v>Hoàng</v>
      </c>
      <c r="E29" s="17"/>
      <c r="F29" s="18">
        <v>9</v>
      </c>
      <c r="G29" s="19">
        <v>5</v>
      </c>
      <c r="H29" s="19">
        <v>10</v>
      </c>
      <c r="I29" s="18"/>
      <c r="J29" s="19">
        <v>7</v>
      </c>
      <c r="K29" s="20">
        <f t="shared" si="1"/>
        <v>7.6</v>
      </c>
      <c r="L29" s="18">
        <v>5</v>
      </c>
      <c r="M29" s="21">
        <f t="shared" si="2"/>
        <v>6</v>
      </c>
      <c r="N29" s="22" t="str">
        <f t="shared" si="0"/>
        <v>TBK</v>
      </c>
    </row>
    <row r="30" spans="1:14" ht="15">
      <c r="A30" s="13">
        <f>IF(B30="","",SUBTOTAL(3,$B$11:B30))</f>
        <v>20</v>
      </c>
      <c r="B30" s="14" t="s">
        <v>45</v>
      </c>
      <c r="C30" s="15" t="str">
        <f>IF(B30="","",IF(ISNA(VLOOKUP($B30,'[11]DS LOP CAO DANG'!$B$2:$D$651,2,FALSE))=TRUE,"",VLOOKUP($B30,'[11]DS LOP CAO DANG'!$B$2:$D$651,2,FALSE)))</f>
        <v>Phạm Văn</v>
      </c>
      <c r="D30" s="16" t="str">
        <f>IF(C30="","",IF(ISNA(VLOOKUP($B30,'[11]DS LOP CAO DANG'!$B$2:$D$651,3,FALSE))=TRUE,"",VLOOKUP($B30,'[11]DS LOP CAO DANG'!$B$2:$D$651,3,FALSE)))</f>
        <v>Hộp</v>
      </c>
      <c r="E30" s="17"/>
      <c r="F30" s="18">
        <v>6</v>
      </c>
      <c r="G30" s="19">
        <v>6</v>
      </c>
      <c r="H30" s="19">
        <v>10</v>
      </c>
      <c r="I30" s="18"/>
      <c r="J30" s="19">
        <v>5</v>
      </c>
      <c r="K30" s="20">
        <f t="shared" si="1"/>
        <v>6.4</v>
      </c>
      <c r="L30" s="18">
        <v>5</v>
      </c>
      <c r="M30" s="21">
        <f t="shared" si="2"/>
        <v>6</v>
      </c>
      <c r="N30" s="22" t="str">
        <f t="shared" si="0"/>
        <v>TBK</v>
      </c>
    </row>
    <row r="31" spans="1:14" ht="15">
      <c r="A31" s="13">
        <f>IF(B31="","",SUBTOTAL(3,$B$11:B31))</f>
        <v>21</v>
      </c>
      <c r="B31" s="14" t="s">
        <v>46</v>
      </c>
      <c r="C31" s="15" t="str">
        <f>IF(B31="","",IF(ISNA(VLOOKUP($B31,'[11]DS LOP CAO DANG'!$B$2:$D$651,2,FALSE))=TRUE,"",VLOOKUP($B31,'[11]DS LOP CAO DANG'!$B$2:$D$651,2,FALSE)))</f>
        <v>Lâm Tuấn</v>
      </c>
      <c r="D31" s="16" t="str">
        <f>IF(C31="","",IF(ISNA(VLOOKUP($B31,'[11]DS LOP CAO DANG'!$B$2:$D$651,3,FALSE))=TRUE,"",VLOOKUP($B31,'[11]DS LOP CAO DANG'!$B$2:$D$651,3,FALSE)))</f>
        <v>Hùng</v>
      </c>
      <c r="E31" s="17"/>
      <c r="F31" s="18">
        <v>9</v>
      </c>
      <c r="G31" s="19">
        <v>8</v>
      </c>
      <c r="H31" s="19">
        <v>9</v>
      </c>
      <c r="I31" s="18"/>
      <c r="J31" s="19">
        <v>7</v>
      </c>
      <c r="K31" s="20">
        <f t="shared" si="1"/>
        <v>8</v>
      </c>
      <c r="L31" s="18">
        <v>7</v>
      </c>
      <c r="M31" s="21">
        <f t="shared" si="2"/>
        <v>8</v>
      </c>
      <c r="N31" s="22" t="str">
        <f t="shared" si="0"/>
        <v>Giỏi</v>
      </c>
    </row>
    <row r="32" spans="1:14" ht="15">
      <c r="A32" s="13">
        <f>IF(B32="","",SUBTOTAL(3,$B$11:B32))</f>
        <v>22</v>
      </c>
      <c r="B32" s="23" t="s">
        <v>47</v>
      </c>
      <c r="C32" s="15" t="str">
        <f>IF(B32="","",IF(ISNA(VLOOKUP($B32,'[11]DS LOP CAO DANG'!$B$2:$D$651,2,FALSE))=TRUE,"",VLOOKUP($B32,'[11]DS LOP CAO DANG'!$B$2:$D$651,2,FALSE)))</f>
        <v>Nguyễn Tri</v>
      </c>
      <c r="D32" s="16" t="str">
        <f>IF(C32="","",IF(ISNA(VLOOKUP($B32,'[11]DS LOP CAO DANG'!$B$2:$D$651,3,FALSE))=TRUE,"",VLOOKUP($B32,'[11]DS LOP CAO DANG'!$B$2:$D$651,3,FALSE)))</f>
        <v>Hưng</v>
      </c>
      <c r="E32" s="17"/>
      <c r="F32" s="18">
        <v>8</v>
      </c>
      <c r="G32" s="19">
        <v>7</v>
      </c>
      <c r="H32" s="19">
        <v>9</v>
      </c>
      <c r="I32" s="18"/>
      <c r="J32" s="19">
        <v>7</v>
      </c>
      <c r="K32" s="20">
        <f t="shared" si="1"/>
        <v>7.6</v>
      </c>
      <c r="L32" s="18">
        <v>4</v>
      </c>
      <c r="M32" s="21">
        <f t="shared" si="2"/>
        <v>6</v>
      </c>
      <c r="N32" s="22" t="str">
        <f t="shared" si="0"/>
        <v>TBK</v>
      </c>
    </row>
    <row r="33" spans="1:14" ht="15">
      <c r="A33" s="13">
        <f>IF(B33="","",SUBTOTAL(3,$B$11:B33))</f>
        <v>23</v>
      </c>
      <c r="B33" s="14" t="s">
        <v>48</v>
      </c>
      <c r="C33" s="15" t="str">
        <f>IF(B33="","",IF(ISNA(VLOOKUP($B33,'[11]DS LOP CAO DANG'!$B$2:$D$651,2,FALSE))=TRUE,"",VLOOKUP($B33,'[11]DS LOP CAO DANG'!$B$2:$D$651,2,FALSE)))</f>
        <v>Vòng Dịu Vinh</v>
      </c>
      <c r="D33" s="16" t="str">
        <f>IF(C33="","",IF(ISNA(VLOOKUP($B33,'[11]DS LOP CAO DANG'!$B$2:$D$651,3,FALSE))=TRUE,"",VLOOKUP($B33,'[11]DS LOP CAO DANG'!$B$2:$D$651,3,FALSE)))</f>
        <v>Hưng</v>
      </c>
      <c r="E33" s="17"/>
      <c r="F33" s="18">
        <v>8</v>
      </c>
      <c r="G33" s="19">
        <v>7</v>
      </c>
      <c r="H33" s="19">
        <v>10</v>
      </c>
      <c r="I33" s="18"/>
      <c r="J33" s="19">
        <v>6</v>
      </c>
      <c r="K33" s="20">
        <f t="shared" si="1"/>
        <v>7.4</v>
      </c>
      <c r="L33" s="18">
        <v>5</v>
      </c>
      <c r="M33" s="21">
        <f t="shared" si="2"/>
        <v>6</v>
      </c>
      <c r="N33" s="22" t="str">
        <f t="shared" si="0"/>
        <v>TBK</v>
      </c>
    </row>
    <row r="34" spans="1:14" ht="15">
      <c r="A34" s="13">
        <f>IF(B34="","",SUBTOTAL(3,$B$11:B34))</f>
        <v>24</v>
      </c>
      <c r="B34" s="14" t="s">
        <v>49</v>
      </c>
      <c r="C34" s="15" t="str">
        <f>IF(B34="","",IF(ISNA(VLOOKUP($B34,'[11]DS LOP CAO DANG'!$B$2:$D$651,2,FALSE))=TRUE,"",VLOOKUP($B34,'[11]DS LOP CAO DANG'!$B$2:$D$651,2,FALSE)))</f>
        <v>Nguyễn Triết</v>
      </c>
      <c r="D34" s="16" t="str">
        <f>IF(C34="","",IF(ISNA(VLOOKUP($B34,'[11]DS LOP CAO DANG'!$B$2:$D$651,3,FALSE))=TRUE,"",VLOOKUP($B34,'[11]DS LOP CAO DANG'!$B$2:$D$651,3,FALSE)))</f>
        <v>Huy</v>
      </c>
      <c r="E34" s="17"/>
      <c r="F34" s="18">
        <v>7</v>
      </c>
      <c r="G34" s="19">
        <v>7</v>
      </c>
      <c r="H34" s="19">
        <v>6</v>
      </c>
      <c r="I34" s="18"/>
      <c r="J34" s="19">
        <v>6</v>
      </c>
      <c r="K34" s="20">
        <f t="shared" si="1"/>
        <v>6.4</v>
      </c>
      <c r="L34" s="18">
        <v>2</v>
      </c>
      <c r="M34" s="21">
        <f t="shared" si="2"/>
        <v>4</v>
      </c>
      <c r="N34" s="22" t="str">
        <f t="shared" si="0"/>
        <v>Yếu</v>
      </c>
    </row>
    <row r="35" spans="1:14" ht="15">
      <c r="A35" s="13">
        <f>IF(B35="","",SUBTOTAL(3,$B$11:B35))</f>
        <v>25</v>
      </c>
      <c r="B35" s="14" t="s">
        <v>50</v>
      </c>
      <c r="C35" s="15" t="str">
        <f>IF(B35="","",IF(ISNA(VLOOKUP($B35,'[11]DS LOP CAO DANG'!$B$2:$D$651,2,FALSE))=TRUE,"",VLOOKUP($B35,'[11]DS LOP CAO DANG'!$B$2:$D$651,2,FALSE)))</f>
        <v>Ngô Đức</v>
      </c>
      <c r="D35" s="16" t="str">
        <f>IF(C35="","",IF(ISNA(VLOOKUP($B35,'[11]DS LOP CAO DANG'!$B$2:$D$651,3,FALSE))=TRUE,"",VLOOKUP($B35,'[11]DS LOP CAO DANG'!$B$2:$D$651,3,FALSE)))</f>
        <v>Huynh</v>
      </c>
      <c r="E35" s="17"/>
      <c r="F35" s="18">
        <v>7</v>
      </c>
      <c r="G35" s="19">
        <v>6</v>
      </c>
      <c r="H35" s="19">
        <v>10</v>
      </c>
      <c r="I35" s="18"/>
      <c r="J35" s="19">
        <v>7</v>
      </c>
      <c r="K35" s="20">
        <f t="shared" si="1"/>
        <v>7.4</v>
      </c>
      <c r="L35" s="18">
        <v>4</v>
      </c>
      <c r="M35" s="21">
        <f t="shared" si="2"/>
        <v>6</v>
      </c>
      <c r="N35" s="22" t="str">
        <f t="shared" si="0"/>
        <v>TBK</v>
      </c>
    </row>
    <row r="36" spans="1:14" ht="15">
      <c r="A36" s="13">
        <f>IF(B36="","",SUBTOTAL(3,$B$11:B36))</f>
        <v>26</v>
      </c>
      <c r="B36" s="14" t="s">
        <v>51</v>
      </c>
      <c r="C36" s="15" t="str">
        <f>IF(B36="","",IF(ISNA(VLOOKUP($B36,'[11]DS LOP CAO DANG'!$B$2:$D$651,2,FALSE))=TRUE,"",VLOOKUP($B36,'[11]DS LOP CAO DANG'!$B$2:$D$651,2,FALSE)))</f>
        <v xml:space="preserve">Nguyễn </v>
      </c>
      <c r="D36" s="16" t="str">
        <f>IF(C36="","",IF(ISNA(VLOOKUP($B36,'[11]DS LOP CAO DANG'!$B$2:$D$651,3,FALSE))=TRUE,"",VLOOKUP($B36,'[11]DS LOP CAO DANG'!$B$2:$D$651,3,FALSE)))</f>
        <v>Kết</v>
      </c>
      <c r="E36" s="17"/>
      <c r="F36" s="18">
        <v>6</v>
      </c>
      <c r="G36" s="19">
        <v>7</v>
      </c>
      <c r="H36" s="19">
        <v>10</v>
      </c>
      <c r="I36" s="18"/>
      <c r="J36" s="19">
        <v>6</v>
      </c>
      <c r="K36" s="20">
        <f t="shared" si="1"/>
        <v>7</v>
      </c>
      <c r="L36" s="18">
        <v>5</v>
      </c>
      <c r="M36" s="21">
        <f t="shared" si="2"/>
        <v>6</v>
      </c>
      <c r="N36" s="22" t="str">
        <f t="shared" si="0"/>
        <v>TBK</v>
      </c>
    </row>
    <row r="37" spans="1:14" ht="15">
      <c r="A37" s="13">
        <f>IF(B37="","",SUBTOTAL(3,$B$11:B37))</f>
        <v>27</v>
      </c>
      <c r="B37" s="14" t="s">
        <v>52</v>
      </c>
      <c r="C37" s="15" t="str">
        <f>IF(B37="","",IF(ISNA(VLOOKUP($B37,'[11]DS LOP CAO DANG'!$B$2:$D$651,2,FALSE))=TRUE,"",VLOOKUP($B37,'[11]DS LOP CAO DANG'!$B$2:$D$651,2,FALSE)))</f>
        <v>Chềng Gia</v>
      </c>
      <c r="D37" s="16" t="str">
        <f>IF(C37="","",IF(ISNA(VLOOKUP($B37,'[11]DS LOP CAO DANG'!$B$2:$D$651,3,FALSE))=TRUE,"",VLOOKUP($B37,'[11]DS LOP CAO DANG'!$B$2:$D$651,3,FALSE)))</f>
        <v>Kiệt</v>
      </c>
      <c r="E37" s="17"/>
      <c r="F37" s="18">
        <v>8</v>
      </c>
      <c r="G37" s="19">
        <v>7</v>
      </c>
      <c r="H37" s="19">
        <v>10</v>
      </c>
      <c r="I37" s="18"/>
      <c r="J37" s="19">
        <v>6</v>
      </c>
      <c r="K37" s="20">
        <f t="shared" si="1"/>
        <v>7.4</v>
      </c>
      <c r="L37" s="18">
        <v>3</v>
      </c>
      <c r="M37" s="21">
        <f t="shared" si="2"/>
        <v>5</v>
      </c>
      <c r="N37" s="22" t="str">
        <f t="shared" si="0"/>
        <v>TB</v>
      </c>
    </row>
    <row r="38" spans="1:14" ht="15">
      <c r="A38" s="13">
        <f>IF(B38="","",SUBTOTAL(3,$B$11:B38))</f>
        <v>28</v>
      </c>
      <c r="B38" s="14" t="s">
        <v>53</v>
      </c>
      <c r="C38" s="15" t="str">
        <f>IF(B38="","",IF(ISNA(VLOOKUP($B38,'[11]DS LOP CAO DANG'!$B$2:$D$651,2,FALSE))=TRUE,"",VLOOKUP($B38,'[11]DS LOP CAO DANG'!$B$2:$D$651,2,FALSE)))</f>
        <v>Nguyễn Văn</v>
      </c>
      <c r="D38" s="16" t="str">
        <f>IF(C38="","",IF(ISNA(VLOOKUP($B38,'[11]DS LOP CAO DANG'!$B$2:$D$651,3,FALSE))=TRUE,"",VLOOKUP($B38,'[11]DS LOP CAO DANG'!$B$2:$D$651,3,FALSE)))</f>
        <v>Lâm</v>
      </c>
      <c r="E38" s="17"/>
      <c r="F38" s="18">
        <v>8</v>
      </c>
      <c r="G38" s="19">
        <v>7</v>
      </c>
      <c r="H38" s="19">
        <v>9</v>
      </c>
      <c r="I38" s="18"/>
      <c r="J38" s="19">
        <v>6</v>
      </c>
      <c r="K38" s="20">
        <f t="shared" si="1"/>
        <v>7.2</v>
      </c>
      <c r="L38" s="18">
        <v>5</v>
      </c>
      <c r="M38" s="21">
        <f t="shared" si="2"/>
        <v>6</v>
      </c>
      <c r="N38" s="22" t="str">
        <f t="shared" si="0"/>
        <v>TBK</v>
      </c>
    </row>
    <row r="39" spans="1:14" ht="15">
      <c r="A39" s="13">
        <f>IF(B39="","",SUBTOTAL(3,$B$11:B39))</f>
        <v>29</v>
      </c>
      <c r="B39" s="55" t="s">
        <v>54</v>
      </c>
      <c r="C39" s="15" t="str">
        <f>IF(B39="","",IF(ISNA(VLOOKUP($B39,'[11]DS LOP CAO DANG'!$B$2:$D$651,2,FALSE))=TRUE,"",VLOOKUP($B39,'[11]DS LOP CAO DANG'!$B$2:$D$651,2,FALSE)))</f>
        <v>Nguyễn Ngọc</v>
      </c>
      <c r="D39" s="16" t="str">
        <f>IF(C39="","",IF(ISNA(VLOOKUP($B39,'[11]DS LOP CAO DANG'!$B$2:$D$651,3,FALSE))=TRUE,"",VLOOKUP($B39,'[11]DS LOP CAO DANG'!$B$2:$D$651,3,FALSE)))</f>
        <v>Lợi</v>
      </c>
      <c r="E39" s="17"/>
      <c r="F39" s="18">
        <v>0</v>
      </c>
      <c r="G39" s="19">
        <v>0</v>
      </c>
      <c r="H39" s="19">
        <v>0</v>
      </c>
      <c r="I39" s="18"/>
      <c r="J39" s="19">
        <v>0</v>
      </c>
      <c r="K39" s="20">
        <f t="shared" si="1"/>
        <v>0</v>
      </c>
      <c r="L39" s="18">
        <v>0</v>
      </c>
      <c r="M39" s="21">
        <f t="shared" si="2"/>
        <v>0</v>
      </c>
      <c r="N39" s="22" t="str">
        <f t="shared" si="0"/>
        <v>Kém</v>
      </c>
    </row>
    <row r="40" spans="1:14" ht="15">
      <c r="A40" s="13">
        <f>IF(B40="","",SUBTOTAL(3,$B$11:B40))</f>
        <v>30</v>
      </c>
      <c r="B40" s="14" t="s">
        <v>55</v>
      </c>
      <c r="C40" s="15" t="str">
        <f>IF(B40="","",IF(ISNA(VLOOKUP($B40,'[11]DS LOP CAO DANG'!$B$2:$D$651,2,FALSE))=TRUE,"",VLOOKUP($B40,'[11]DS LOP CAO DANG'!$B$2:$D$651,2,FALSE)))</f>
        <v>Triệu Đại</v>
      </c>
      <c r="D40" s="16" t="str">
        <f>IF(C40="","",IF(ISNA(VLOOKUP($B40,'[11]DS LOP CAO DANG'!$B$2:$D$651,3,FALSE))=TRUE,"",VLOOKUP($B40,'[11]DS LOP CAO DANG'!$B$2:$D$651,3,FALSE)))</f>
        <v>Lợi</v>
      </c>
      <c r="E40" s="17"/>
      <c r="F40" s="18">
        <v>8</v>
      </c>
      <c r="G40" s="19">
        <v>8</v>
      </c>
      <c r="H40" s="19">
        <v>10</v>
      </c>
      <c r="I40" s="18"/>
      <c r="J40" s="19">
        <v>6</v>
      </c>
      <c r="K40" s="20">
        <f t="shared" si="1"/>
        <v>7.6</v>
      </c>
      <c r="L40" s="18">
        <v>4</v>
      </c>
      <c r="M40" s="21">
        <f t="shared" si="2"/>
        <v>6</v>
      </c>
      <c r="N40" s="22" t="str">
        <f t="shared" si="0"/>
        <v>TBK</v>
      </c>
    </row>
    <row r="41" spans="1:14" ht="15">
      <c r="A41" s="13">
        <f>IF(B41="","",SUBTOTAL(3,$B$11:B41))</f>
        <v>31</v>
      </c>
      <c r="B41" s="14" t="s">
        <v>56</v>
      </c>
      <c r="C41" s="15" t="str">
        <f>IF(B41="","",IF(ISNA(VLOOKUP($B41,'[11]DS LOP CAO DANG'!$B$2:$D$651,2,FALSE))=TRUE,"",VLOOKUP($B41,'[11]DS LOP CAO DANG'!$B$2:$D$651,2,FALSE)))</f>
        <v>Nguyễn Văn</v>
      </c>
      <c r="D41" s="16" t="str">
        <f>IF(C41="","",IF(ISNA(VLOOKUP($B41,'[11]DS LOP CAO DANG'!$B$2:$D$651,3,FALSE))=TRUE,"",VLOOKUP($B41,'[11]DS LOP CAO DANG'!$B$2:$D$651,3,FALSE)))</f>
        <v>Lượng</v>
      </c>
      <c r="E41" s="17"/>
      <c r="F41" s="18">
        <v>7</v>
      </c>
      <c r="G41" s="19">
        <v>7</v>
      </c>
      <c r="H41" s="19">
        <v>9</v>
      </c>
      <c r="I41" s="18"/>
      <c r="J41" s="19">
        <v>6</v>
      </c>
      <c r="K41" s="20">
        <f t="shared" si="1"/>
        <v>7</v>
      </c>
      <c r="L41" s="18">
        <v>2</v>
      </c>
      <c r="M41" s="21">
        <f t="shared" si="2"/>
        <v>5</v>
      </c>
      <c r="N41" s="22" t="str">
        <f t="shared" si="0"/>
        <v>TB</v>
      </c>
    </row>
    <row r="42" spans="1:14" ht="15">
      <c r="A42" s="13">
        <f>IF(B42="","",SUBTOTAL(3,$B$11:B42))</f>
        <v>32</v>
      </c>
      <c r="B42" s="14" t="s">
        <v>57</v>
      </c>
      <c r="C42" s="15" t="str">
        <f>IF(B42="","",IF(ISNA(VLOOKUP($B42,'[11]DS LOP CAO DANG'!$B$2:$D$651,2,FALSE))=TRUE,"",VLOOKUP($B42,'[11]DS LOP CAO DANG'!$B$2:$D$651,2,FALSE)))</f>
        <v>Lê Song Trang</v>
      </c>
      <c r="D42" s="16" t="str">
        <f>IF(C42="","",IF(ISNA(VLOOKUP($B42,'[11]DS LOP CAO DANG'!$B$2:$D$651,3,FALSE))=TRUE,"",VLOOKUP($B42,'[11]DS LOP CAO DANG'!$B$2:$D$651,3,FALSE)))</f>
        <v>Nhã</v>
      </c>
      <c r="E42" s="17"/>
      <c r="F42" s="18">
        <v>7</v>
      </c>
      <c r="G42" s="19">
        <v>7</v>
      </c>
      <c r="H42" s="19">
        <v>8</v>
      </c>
      <c r="I42" s="18"/>
      <c r="J42" s="19">
        <v>5</v>
      </c>
      <c r="K42" s="20">
        <f t="shared" si="1"/>
        <v>6.4</v>
      </c>
      <c r="L42" s="18">
        <v>3</v>
      </c>
      <c r="M42" s="21">
        <f t="shared" si="2"/>
        <v>5</v>
      </c>
      <c r="N42" s="22" t="str">
        <f t="shared" si="0"/>
        <v>TB</v>
      </c>
    </row>
    <row r="43" spans="1:14" ht="15">
      <c r="A43" s="13">
        <f>IF(B43="","",SUBTOTAL(3,$B$11:B43))</f>
        <v>33</v>
      </c>
      <c r="B43" s="14" t="s">
        <v>58</v>
      </c>
      <c r="C43" s="15" t="str">
        <f>IF(B43="","",IF(ISNA(VLOOKUP($B43,'[11]DS LOP CAO DANG'!$B$2:$D$651,2,FALSE))=TRUE,"",VLOOKUP($B43,'[11]DS LOP CAO DANG'!$B$2:$D$651,2,FALSE)))</f>
        <v>Võ Trọng</v>
      </c>
      <c r="D43" s="16" t="str">
        <f>IF(C43="","",IF(ISNA(VLOOKUP($B43,'[11]DS LOP CAO DANG'!$B$2:$D$651,3,FALSE))=TRUE,"",VLOOKUP($B43,'[11]DS LOP CAO DANG'!$B$2:$D$651,3,FALSE)))</f>
        <v>Nhân</v>
      </c>
      <c r="E43" s="17"/>
      <c r="F43" s="18">
        <v>7</v>
      </c>
      <c r="G43" s="19">
        <v>7</v>
      </c>
      <c r="H43" s="19">
        <v>6</v>
      </c>
      <c r="I43" s="18"/>
      <c r="J43" s="19">
        <v>5</v>
      </c>
      <c r="K43" s="20">
        <f t="shared" si="1"/>
        <v>6</v>
      </c>
      <c r="L43" s="18">
        <v>3</v>
      </c>
      <c r="M43" s="21">
        <f t="shared" si="2"/>
        <v>5</v>
      </c>
      <c r="N43" s="22" t="str">
        <f t="shared" si="0"/>
        <v>TB</v>
      </c>
    </row>
    <row r="44" spans="1:14" ht="15">
      <c r="A44" s="13">
        <f>IF(B44="","",SUBTOTAL(3,$B$11:B44))</f>
        <v>34</v>
      </c>
      <c r="B44" s="14" t="s">
        <v>59</v>
      </c>
      <c r="C44" s="15" t="str">
        <f>IF(B44="","",IF(ISNA(VLOOKUP($B44,'[11]DS LOP CAO DANG'!$B$2:$D$651,2,FALSE))=TRUE,"",VLOOKUP($B44,'[11]DS LOP CAO DANG'!$B$2:$D$651,2,FALSE)))</f>
        <v>Nguyễn Yến</v>
      </c>
      <c r="D44" s="16" t="str">
        <f>IF(C44="","",IF(ISNA(VLOOKUP($B44,'[11]DS LOP CAO DANG'!$B$2:$D$651,3,FALSE))=TRUE,"",VLOOKUP($B44,'[11]DS LOP CAO DANG'!$B$2:$D$651,3,FALSE)))</f>
        <v>Nhi</v>
      </c>
      <c r="E44" s="17"/>
      <c r="F44" s="18">
        <v>10</v>
      </c>
      <c r="G44" s="19">
        <v>10</v>
      </c>
      <c r="H44" s="19">
        <v>9</v>
      </c>
      <c r="I44" s="18"/>
      <c r="J44" s="19">
        <v>5</v>
      </c>
      <c r="K44" s="20">
        <f t="shared" si="1"/>
        <v>7.8</v>
      </c>
      <c r="L44" s="18">
        <v>2</v>
      </c>
      <c r="M44" s="21">
        <f t="shared" si="2"/>
        <v>5</v>
      </c>
      <c r="N44" s="22" t="str">
        <f t="shared" si="0"/>
        <v>TB</v>
      </c>
    </row>
    <row r="45" spans="1:14" ht="15">
      <c r="A45" s="13">
        <f>IF(B45="","",SUBTOTAL(3,$B$11:B45))</f>
        <v>35</v>
      </c>
      <c r="B45" s="14" t="s">
        <v>60</v>
      </c>
      <c r="C45" s="15" t="str">
        <f>IF(B45="","",IF(ISNA(VLOOKUP($B45,'[11]DS LOP CAO DANG'!$B$2:$D$651,2,FALSE))=TRUE,"",VLOOKUP($B45,'[11]DS LOP CAO DANG'!$B$2:$D$651,2,FALSE)))</f>
        <v>Trần Hoàng</v>
      </c>
      <c r="D45" s="16" t="str">
        <f>IF(C45="","",IF(ISNA(VLOOKUP($B45,'[11]DS LOP CAO DANG'!$B$2:$D$651,3,FALSE))=TRUE,"",VLOOKUP($B45,'[11]DS LOP CAO DANG'!$B$2:$D$651,3,FALSE)))</f>
        <v>Phú</v>
      </c>
      <c r="E45" s="17"/>
      <c r="F45" s="18">
        <v>7</v>
      </c>
      <c r="G45" s="19">
        <v>5</v>
      </c>
      <c r="H45" s="19">
        <v>10</v>
      </c>
      <c r="I45" s="18"/>
      <c r="J45" s="19">
        <v>7</v>
      </c>
      <c r="K45" s="20">
        <f t="shared" si="1"/>
        <v>7.2</v>
      </c>
      <c r="L45" s="18">
        <v>2</v>
      </c>
      <c r="M45" s="21">
        <f t="shared" si="2"/>
        <v>5</v>
      </c>
      <c r="N45" s="22" t="str">
        <f t="shared" si="0"/>
        <v>TB</v>
      </c>
    </row>
    <row r="46" spans="1:14" ht="15">
      <c r="A46" s="13">
        <f>IF(B46="","",SUBTOTAL(3,$B$11:B46))</f>
        <v>36</v>
      </c>
      <c r="B46" s="14" t="s">
        <v>61</v>
      </c>
      <c r="C46" s="15" t="str">
        <f>IF(B46="","",IF(ISNA(VLOOKUP($B46,'[11]DS LOP CAO DANG'!$B$2:$D$651,2,FALSE))=TRUE,"",VLOOKUP($B46,'[11]DS LOP CAO DANG'!$B$2:$D$651,2,FALSE)))</f>
        <v>Võ Hoàng</v>
      </c>
      <c r="D46" s="16" t="str">
        <f>IF(C46="","",IF(ISNA(VLOOKUP($B46,'[11]DS LOP CAO DANG'!$B$2:$D$651,3,FALSE))=TRUE,"",VLOOKUP($B46,'[11]DS LOP CAO DANG'!$B$2:$D$651,3,FALSE)))</f>
        <v>Phúc</v>
      </c>
      <c r="E46" s="17"/>
      <c r="F46" s="18">
        <v>10</v>
      </c>
      <c r="G46" s="19">
        <v>10</v>
      </c>
      <c r="H46" s="19">
        <v>10</v>
      </c>
      <c r="I46" s="18"/>
      <c r="J46" s="19">
        <v>6</v>
      </c>
      <c r="K46" s="20">
        <f t="shared" si="1"/>
        <v>8.4</v>
      </c>
      <c r="L46" s="18">
        <v>7</v>
      </c>
      <c r="M46" s="21">
        <f t="shared" si="2"/>
        <v>8</v>
      </c>
      <c r="N46" s="22" t="str">
        <f t="shared" si="0"/>
        <v>Giỏi</v>
      </c>
    </row>
    <row r="47" spans="1:14" ht="15">
      <c r="A47" s="13">
        <f>IF(B47="","",SUBTOTAL(3,$B$11:B47))</f>
        <v>37</v>
      </c>
      <c r="B47" s="14" t="s">
        <v>62</v>
      </c>
      <c r="C47" s="15" t="str">
        <f>IF(B47="","",IF(ISNA(VLOOKUP($B47,'[11]DS LOP CAO DANG'!$B$2:$D$651,2,FALSE))=TRUE,"",VLOOKUP($B47,'[11]DS LOP CAO DANG'!$B$2:$D$651,2,FALSE)))</f>
        <v>Lý Hồng</v>
      </c>
      <c r="D47" s="16" t="str">
        <f>IF(C47="","",IF(ISNA(VLOOKUP($B47,'[11]DS LOP CAO DANG'!$B$2:$D$651,3,FALSE))=TRUE,"",VLOOKUP($B47,'[11]DS LOP CAO DANG'!$B$2:$D$651,3,FALSE)))</f>
        <v>Phương</v>
      </c>
      <c r="E47" s="17"/>
      <c r="F47" s="18">
        <v>8</v>
      </c>
      <c r="G47" s="19">
        <v>7</v>
      </c>
      <c r="H47" s="19">
        <v>6</v>
      </c>
      <c r="I47" s="18"/>
      <c r="J47" s="19">
        <v>6</v>
      </c>
      <c r="K47" s="20">
        <f t="shared" si="1"/>
        <v>6.6</v>
      </c>
      <c r="L47" s="18">
        <v>2</v>
      </c>
      <c r="M47" s="21">
        <f t="shared" si="2"/>
        <v>4</v>
      </c>
      <c r="N47" s="22" t="str">
        <f t="shared" si="0"/>
        <v>Yếu</v>
      </c>
    </row>
    <row r="48" spans="1:14" ht="15">
      <c r="A48" s="13">
        <f>IF(B48="","",SUBTOTAL(3,$B$11:B48))</f>
        <v>38</v>
      </c>
      <c r="B48" s="14" t="s">
        <v>63</v>
      </c>
      <c r="C48" s="15" t="str">
        <f>IF(B48="","",IF(ISNA(VLOOKUP($B48,'[11]DS LOP CAO DANG'!$B$2:$D$651,2,FALSE))=TRUE,"",VLOOKUP($B48,'[11]DS LOP CAO DANG'!$B$2:$D$651,2,FALSE)))</f>
        <v>Trần Công</v>
      </c>
      <c r="D48" s="16" t="str">
        <f>IF(C48="","",IF(ISNA(VLOOKUP($B48,'[11]DS LOP CAO DANG'!$B$2:$D$651,3,FALSE))=TRUE,"",VLOOKUP($B48,'[11]DS LOP CAO DANG'!$B$2:$D$651,3,FALSE)))</f>
        <v>Quan</v>
      </c>
      <c r="E48" s="17"/>
      <c r="F48" s="18">
        <v>9</v>
      </c>
      <c r="G48" s="19">
        <v>6</v>
      </c>
      <c r="H48" s="19">
        <v>10</v>
      </c>
      <c r="I48" s="18"/>
      <c r="J48" s="19">
        <v>6</v>
      </c>
      <c r="K48" s="20">
        <f t="shared" si="1"/>
        <v>7.4</v>
      </c>
      <c r="L48" s="18">
        <v>4</v>
      </c>
      <c r="M48" s="21">
        <f t="shared" si="2"/>
        <v>6</v>
      </c>
      <c r="N48" s="22" t="str">
        <f t="shared" si="0"/>
        <v>TBK</v>
      </c>
    </row>
    <row r="49" spans="1:14" ht="15">
      <c r="A49" s="13">
        <f>IF(B49="","",SUBTOTAL(3,$B$11:B49))</f>
        <v>39</v>
      </c>
      <c r="B49" s="14" t="s">
        <v>64</v>
      </c>
      <c r="C49" s="15" t="str">
        <f>IF(B49="","",IF(ISNA(VLOOKUP($B49,'[11]DS LOP CAO DANG'!$B$2:$D$651,2,FALSE))=TRUE,"",VLOOKUP($B49,'[11]DS LOP CAO DANG'!$B$2:$D$651,2,FALSE)))</f>
        <v>Đặng Minh</v>
      </c>
      <c r="D49" s="16" t="str">
        <f>IF(C49="","",IF(ISNA(VLOOKUP($B49,'[11]DS LOP CAO DANG'!$B$2:$D$651,3,FALSE))=TRUE,"",VLOOKUP($B49,'[11]DS LOP CAO DANG'!$B$2:$D$651,3,FALSE)))</f>
        <v>Quang</v>
      </c>
      <c r="E49" s="17"/>
      <c r="F49" s="18">
        <v>7</v>
      </c>
      <c r="G49" s="19">
        <v>7</v>
      </c>
      <c r="H49" s="19">
        <v>6</v>
      </c>
      <c r="I49" s="18"/>
      <c r="J49" s="19">
        <v>5</v>
      </c>
      <c r="K49" s="20">
        <f t="shared" si="1"/>
        <v>6</v>
      </c>
      <c r="L49" s="18">
        <v>2</v>
      </c>
      <c r="M49" s="21">
        <f t="shared" si="2"/>
        <v>4</v>
      </c>
      <c r="N49" s="22" t="str">
        <f t="shared" si="0"/>
        <v>Yếu</v>
      </c>
    </row>
    <row r="50" spans="1:14" ht="15">
      <c r="A50" s="13">
        <f>IF(B50="","",SUBTOTAL(3,$B$11:B50))</f>
        <v>40</v>
      </c>
      <c r="B50" s="14" t="s">
        <v>65</v>
      </c>
      <c r="C50" s="15" t="str">
        <f>IF(B50="","",IF(ISNA(VLOOKUP($B50,'[11]DS LOP CAO DANG'!$B$2:$D$651,2,FALSE))=TRUE,"",VLOOKUP($B50,'[11]DS LOP CAO DANG'!$B$2:$D$651,2,FALSE)))</f>
        <v>Trần Hữu</v>
      </c>
      <c r="D50" s="16" t="str">
        <f>IF(C50="","",IF(ISNA(VLOOKUP($B50,'[11]DS LOP CAO DANG'!$B$2:$D$651,3,FALSE))=TRUE,"",VLOOKUP($B50,'[11]DS LOP CAO DANG'!$B$2:$D$651,3,FALSE)))</f>
        <v>Quang</v>
      </c>
      <c r="E50" s="17"/>
      <c r="F50" s="18">
        <v>7</v>
      </c>
      <c r="G50" s="19">
        <v>7</v>
      </c>
      <c r="H50" s="19">
        <v>6</v>
      </c>
      <c r="I50" s="18"/>
      <c r="J50" s="19">
        <v>5</v>
      </c>
      <c r="K50" s="20">
        <f t="shared" si="1"/>
        <v>6</v>
      </c>
      <c r="L50" s="18">
        <v>2</v>
      </c>
      <c r="M50" s="21">
        <f t="shared" si="2"/>
        <v>4</v>
      </c>
      <c r="N50" s="22" t="str">
        <f t="shared" si="0"/>
        <v>Yếu</v>
      </c>
    </row>
    <row r="51" spans="1:14" ht="15">
      <c r="A51" s="13">
        <f>IF(B51="","",SUBTOTAL(3,$B$11:B51))</f>
        <v>41</v>
      </c>
      <c r="B51" s="14" t="s">
        <v>66</v>
      </c>
      <c r="C51" s="15" t="str">
        <f>IF(B51="","",IF(ISNA(VLOOKUP($B51,'[11]DS LOP CAO DANG'!$B$2:$D$651,2,FALSE))=TRUE,"",VLOOKUP($B51,'[11]DS LOP CAO DANG'!$B$2:$D$651,2,FALSE)))</f>
        <v>Nguyễn Huỳnh Mạnh</v>
      </c>
      <c r="D51" s="16" t="str">
        <f>IF(C51="","",IF(ISNA(VLOOKUP($B51,'[11]DS LOP CAO DANG'!$B$2:$D$651,3,FALSE))=TRUE,"",VLOOKUP($B51,'[11]DS LOP CAO DANG'!$B$2:$D$651,3,FALSE)))</f>
        <v>Quốc</v>
      </c>
      <c r="E51" s="17"/>
      <c r="F51" s="18">
        <v>8</v>
      </c>
      <c r="G51" s="19">
        <v>6</v>
      </c>
      <c r="H51" s="19">
        <v>9</v>
      </c>
      <c r="I51" s="18"/>
      <c r="J51" s="19">
        <v>6</v>
      </c>
      <c r="K51" s="20">
        <f t="shared" si="1"/>
        <v>7</v>
      </c>
      <c r="L51" s="18">
        <v>4</v>
      </c>
      <c r="M51" s="21">
        <f t="shared" si="2"/>
        <v>6</v>
      </c>
      <c r="N51" s="22" t="str">
        <f t="shared" si="0"/>
        <v>TBK</v>
      </c>
    </row>
    <row r="52" spans="1:14" ht="15">
      <c r="A52" s="13">
        <f>IF(B52="","",SUBTOTAL(3,$B$11:B52))</f>
        <v>42</v>
      </c>
      <c r="B52" s="14" t="s">
        <v>67</v>
      </c>
      <c r="C52" s="15" t="str">
        <f>IF(B52="","",IF(ISNA(VLOOKUP($B52,'[11]DS LOP CAO DANG'!$B$2:$D$651,2,FALSE))=TRUE,"",VLOOKUP($B52,'[11]DS LOP CAO DANG'!$B$2:$D$651,2,FALSE)))</f>
        <v>Nguyễn Tấn</v>
      </c>
      <c r="D52" s="16" t="str">
        <f>IF(C52="","",IF(ISNA(VLOOKUP($B52,'[11]DS LOP CAO DANG'!$B$2:$D$651,3,FALSE))=TRUE,"",VLOOKUP($B52,'[11]DS LOP CAO DANG'!$B$2:$D$651,3,FALSE)))</f>
        <v>Quốc</v>
      </c>
      <c r="E52" s="17"/>
      <c r="F52" s="18">
        <v>9</v>
      </c>
      <c r="G52" s="19">
        <v>7</v>
      </c>
      <c r="H52" s="19">
        <v>9</v>
      </c>
      <c r="I52" s="18"/>
      <c r="J52" s="19">
        <v>8</v>
      </c>
      <c r="K52" s="20">
        <f t="shared" si="1"/>
        <v>8.1999999999999993</v>
      </c>
      <c r="L52" s="18">
        <v>4</v>
      </c>
      <c r="M52" s="21">
        <f t="shared" si="2"/>
        <v>6</v>
      </c>
      <c r="N52" s="22" t="str">
        <f t="shared" si="0"/>
        <v>TBK</v>
      </c>
    </row>
    <row r="53" spans="1:14" ht="15">
      <c r="A53" s="13">
        <f>IF(B53="","",SUBTOTAL(3,$B$11:B53))</f>
        <v>43</v>
      </c>
      <c r="B53" s="14" t="s">
        <v>68</v>
      </c>
      <c r="C53" s="15" t="str">
        <f>IF(B53="","",IF(ISNA(VLOOKUP($B53,'[11]DS LOP CAO DANG'!$B$2:$D$651,2,FALSE))=TRUE,"",VLOOKUP($B53,'[11]DS LOP CAO DANG'!$B$2:$D$651,2,FALSE)))</f>
        <v>Huỳnh Ngọc</v>
      </c>
      <c r="D53" s="16" t="str">
        <f>IF(C53="","",IF(ISNA(VLOOKUP($B53,'[11]DS LOP CAO DANG'!$B$2:$D$651,3,FALSE))=TRUE,"",VLOOKUP($B53,'[11]DS LOP CAO DANG'!$B$2:$D$651,3,FALSE)))</f>
        <v>Quyền</v>
      </c>
      <c r="E53" s="17"/>
      <c r="F53" s="18">
        <v>9</v>
      </c>
      <c r="G53" s="19">
        <v>9</v>
      </c>
      <c r="H53" s="19">
        <v>8</v>
      </c>
      <c r="I53" s="18"/>
      <c r="J53" s="19">
        <v>5</v>
      </c>
      <c r="K53" s="20">
        <f t="shared" si="1"/>
        <v>7.2</v>
      </c>
      <c r="L53" s="18">
        <v>4</v>
      </c>
      <c r="M53" s="21">
        <f t="shared" si="2"/>
        <v>6</v>
      </c>
      <c r="N53" s="22" t="str">
        <f t="shared" si="0"/>
        <v>TBK</v>
      </c>
    </row>
    <row r="54" spans="1:14" ht="15">
      <c r="A54" s="13">
        <f>IF(B54="","",SUBTOTAL(3,$B$11:B54))</f>
        <v>44</v>
      </c>
      <c r="B54" s="14" t="s">
        <v>69</v>
      </c>
      <c r="C54" s="15" t="str">
        <f>IF(B54="","",IF(ISNA(VLOOKUP($B54,'[11]DS LOP CAO DANG'!$B$2:$D$651,2,FALSE))=TRUE,"",VLOOKUP($B54,'[11]DS LOP CAO DANG'!$B$2:$D$651,2,FALSE)))</f>
        <v>Nguyễn Minh</v>
      </c>
      <c r="D54" s="16" t="str">
        <f>IF(C54="","",IF(ISNA(VLOOKUP($B54,'[11]DS LOP CAO DANG'!$B$2:$D$651,3,FALSE))=TRUE,"",VLOOKUP($B54,'[11]DS LOP CAO DANG'!$B$2:$D$651,3,FALSE)))</f>
        <v>Tấn</v>
      </c>
      <c r="E54" s="17"/>
      <c r="F54" s="18">
        <v>9</v>
      </c>
      <c r="G54" s="19">
        <v>8</v>
      </c>
      <c r="H54" s="19">
        <v>9</v>
      </c>
      <c r="I54" s="18"/>
      <c r="J54" s="19">
        <v>9</v>
      </c>
      <c r="K54" s="20">
        <f t="shared" si="1"/>
        <v>8.8000000000000007</v>
      </c>
      <c r="L54" s="18">
        <v>5</v>
      </c>
      <c r="M54" s="21">
        <f t="shared" si="2"/>
        <v>7</v>
      </c>
      <c r="N54" s="22" t="str">
        <f t="shared" si="0"/>
        <v>Khá</v>
      </c>
    </row>
    <row r="55" spans="1:14" ht="15">
      <c r="A55" s="13">
        <f>IF(B55="","",SUBTOTAL(3,$B$11:B55))</f>
        <v>45</v>
      </c>
      <c r="B55" s="14" t="s">
        <v>70</v>
      </c>
      <c r="C55" s="15" t="str">
        <f>IF(B55="","",IF(ISNA(VLOOKUP($B55,'[11]DS LOP CAO DANG'!$B$2:$D$651,2,FALSE))=TRUE,"",VLOOKUP($B55,'[11]DS LOP CAO DANG'!$B$2:$D$651,2,FALSE)))</f>
        <v>Nguyễn Thái</v>
      </c>
      <c r="D55" s="16" t="str">
        <f>IF(C55="","",IF(ISNA(VLOOKUP($B55,'[11]DS LOP CAO DANG'!$B$2:$D$651,3,FALSE))=TRUE,"",VLOOKUP($B55,'[11]DS LOP CAO DANG'!$B$2:$D$651,3,FALSE)))</f>
        <v>Thành</v>
      </c>
      <c r="E55" s="17"/>
      <c r="F55" s="18">
        <v>5</v>
      </c>
      <c r="G55" s="19">
        <v>6</v>
      </c>
      <c r="H55" s="19">
        <v>6</v>
      </c>
      <c r="I55" s="18"/>
      <c r="J55" s="19">
        <v>5</v>
      </c>
      <c r="K55" s="20">
        <f t="shared" si="1"/>
        <v>5.4</v>
      </c>
      <c r="L55" s="18">
        <v>0</v>
      </c>
      <c r="M55" s="21">
        <f t="shared" si="2"/>
        <v>3</v>
      </c>
      <c r="N55" s="22" t="str">
        <f t="shared" si="0"/>
        <v>Kém</v>
      </c>
    </row>
    <row r="56" spans="1:14" ht="15">
      <c r="A56" s="13">
        <f>IF(B56="","",SUBTOTAL(3,$B$11:B56))</f>
        <v>46</v>
      </c>
      <c r="B56" s="14" t="s">
        <v>71</v>
      </c>
      <c r="C56" s="15" t="str">
        <f>IF(B56="","",IF(ISNA(VLOOKUP($B56,'[11]DS LOP CAO DANG'!$B$2:$D$651,2,FALSE))=TRUE,"",VLOOKUP($B56,'[11]DS LOP CAO DANG'!$B$2:$D$651,2,FALSE)))</f>
        <v>Trần Ngọc Thanh</v>
      </c>
      <c r="D56" s="16" t="str">
        <f>IF(C56="","",IF(ISNA(VLOOKUP($B56,'[11]DS LOP CAO DANG'!$B$2:$D$651,3,FALSE))=TRUE,"",VLOOKUP($B56,'[11]DS LOP CAO DANG'!$B$2:$D$651,3,FALSE)))</f>
        <v>Thảo</v>
      </c>
      <c r="E56" s="17"/>
      <c r="F56" s="18">
        <v>9</v>
      </c>
      <c r="G56" s="19">
        <v>8</v>
      </c>
      <c r="H56" s="19">
        <v>8</v>
      </c>
      <c r="I56" s="18"/>
      <c r="J56" s="19">
        <v>5</v>
      </c>
      <c r="K56" s="20">
        <f t="shared" si="1"/>
        <v>7</v>
      </c>
      <c r="L56" s="18">
        <v>7</v>
      </c>
      <c r="M56" s="21">
        <f t="shared" si="2"/>
        <v>7</v>
      </c>
      <c r="N56" s="22" t="str">
        <f t="shared" si="0"/>
        <v>Khá</v>
      </c>
    </row>
    <row r="57" spans="1:14" ht="15">
      <c r="A57" s="13">
        <f>IF(B57="","",SUBTOTAL(3,$B$11:B57))</f>
        <v>47</v>
      </c>
      <c r="B57" s="14" t="s">
        <v>72</v>
      </c>
      <c r="C57" s="15" t="str">
        <f>IF(B57="","",IF(ISNA(VLOOKUP($B57,'[11]DS LOP CAO DANG'!$B$2:$D$651,2,FALSE))=TRUE,"",VLOOKUP($B57,'[11]DS LOP CAO DANG'!$B$2:$D$651,2,FALSE)))</f>
        <v>Trần</v>
      </c>
      <c r="D57" s="16" t="str">
        <f>IF(C57="","",IF(ISNA(VLOOKUP($B57,'[11]DS LOP CAO DANG'!$B$2:$D$651,3,FALSE))=TRUE,"",VLOOKUP($B57,'[11]DS LOP CAO DANG'!$B$2:$D$651,3,FALSE)))</f>
        <v>Tiến</v>
      </c>
      <c r="E57" s="17"/>
      <c r="F57" s="18">
        <v>6</v>
      </c>
      <c r="G57" s="19">
        <v>6</v>
      </c>
      <c r="H57" s="19">
        <v>3</v>
      </c>
      <c r="I57" s="18"/>
      <c r="J57" s="19">
        <v>5</v>
      </c>
      <c r="K57" s="20">
        <f t="shared" si="1"/>
        <v>5</v>
      </c>
      <c r="L57" s="18">
        <v>0</v>
      </c>
      <c r="M57" s="21">
        <f t="shared" si="2"/>
        <v>3</v>
      </c>
      <c r="N57" s="22" t="str">
        <f t="shared" si="0"/>
        <v>Kém</v>
      </c>
    </row>
    <row r="58" spans="1:14" ht="15">
      <c r="A58" s="13">
        <f>IF(B58="","",SUBTOTAL(3,$B$11:B58))</f>
        <v>48</v>
      </c>
      <c r="B58" s="23" t="s">
        <v>73</v>
      </c>
      <c r="C58" s="15" t="str">
        <f>IF(B58="","",IF(ISNA(VLOOKUP($B58,'[11]DS LOP CAO DANG'!$B$2:$D$651,2,FALSE))=TRUE,"",VLOOKUP($B58,'[11]DS LOP CAO DANG'!$B$2:$D$651,2,FALSE)))</f>
        <v>Nguyễn Lương Minh</v>
      </c>
      <c r="D58" s="16" t="str">
        <f>IF(C58="","",IF(ISNA(VLOOKUP($B58,'[11]DS LOP CAO DANG'!$B$2:$D$651,3,FALSE))=TRUE,"",VLOOKUP($B58,'[11]DS LOP CAO DANG'!$B$2:$D$651,3,FALSE)))</f>
        <v>Toàn</v>
      </c>
      <c r="E58" s="17"/>
      <c r="F58" s="18">
        <v>8</v>
      </c>
      <c r="G58" s="19">
        <v>6</v>
      </c>
      <c r="H58" s="19">
        <v>9</v>
      </c>
      <c r="I58" s="18"/>
      <c r="J58" s="19">
        <v>5</v>
      </c>
      <c r="K58" s="20">
        <f t="shared" si="1"/>
        <v>6.6</v>
      </c>
      <c r="L58" s="18">
        <v>0</v>
      </c>
      <c r="M58" s="21">
        <f t="shared" si="2"/>
        <v>3</v>
      </c>
      <c r="N58" s="22" t="str">
        <f t="shared" si="0"/>
        <v>Kém</v>
      </c>
    </row>
    <row r="59" spans="1:14" ht="15">
      <c r="A59" s="13">
        <f>IF(B59="","",SUBTOTAL(3,$B$11:B59))</f>
        <v>49</v>
      </c>
      <c r="B59" s="14" t="s">
        <v>74</v>
      </c>
      <c r="C59" s="15" t="str">
        <f>IF(B59="","",IF(ISNA(VLOOKUP($B59,'[11]DS LOP CAO DANG'!$B$2:$D$651,2,FALSE))=TRUE,"",VLOOKUP($B59,'[11]DS LOP CAO DANG'!$B$2:$D$651,2,FALSE)))</f>
        <v>Lương Hoàng</v>
      </c>
      <c r="D59" s="16" t="str">
        <f>IF(C59="","",IF(ISNA(VLOOKUP($B59,'[11]DS LOP CAO DANG'!$B$2:$D$651,3,FALSE))=TRUE,"",VLOOKUP($B59,'[11]DS LOP CAO DANG'!$B$2:$D$651,3,FALSE)))</f>
        <v>Trọng</v>
      </c>
      <c r="E59" s="17"/>
      <c r="F59" s="18">
        <v>8</v>
      </c>
      <c r="G59" s="19">
        <v>7</v>
      </c>
      <c r="H59" s="19">
        <v>9</v>
      </c>
      <c r="I59" s="18"/>
      <c r="J59" s="19">
        <v>9</v>
      </c>
      <c r="K59" s="20">
        <f t="shared" si="1"/>
        <v>8.4</v>
      </c>
      <c r="L59" s="18">
        <v>8</v>
      </c>
      <c r="M59" s="21">
        <f t="shared" si="2"/>
        <v>8</v>
      </c>
      <c r="N59" s="22" t="str">
        <f t="shared" si="0"/>
        <v>Giỏi</v>
      </c>
    </row>
    <row r="60" spans="1:14" ht="15">
      <c r="A60" s="13">
        <f>IF(B60="","",SUBTOTAL(3,$B$11:B60))</f>
        <v>50</v>
      </c>
      <c r="B60" s="14" t="s">
        <v>75</v>
      </c>
      <c r="C60" s="15" t="str">
        <f>IF(B60="","",IF(ISNA(VLOOKUP($B60,'[11]DS LOP CAO DANG'!$B$2:$D$651,2,FALSE))=TRUE,"",VLOOKUP($B60,'[11]DS LOP CAO DANG'!$B$2:$D$651,2,FALSE)))</f>
        <v>Phan Anh</v>
      </c>
      <c r="D60" s="16" t="str">
        <f>IF(C60="","",IF(ISNA(VLOOKUP($B60,'[11]DS LOP CAO DANG'!$B$2:$D$651,3,FALSE))=TRUE,"",VLOOKUP($B60,'[11]DS LOP CAO DANG'!$B$2:$D$651,3,FALSE)))</f>
        <v>Tú</v>
      </c>
      <c r="E60" s="17"/>
      <c r="F60" s="18">
        <v>7</v>
      </c>
      <c r="G60" s="19">
        <v>7</v>
      </c>
      <c r="H60" s="19">
        <v>8</v>
      </c>
      <c r="I60" s="18"/>
      <c r="J60" s="19">
        <v>7</v>
      </c>
      <c r="K60" s="20">
        <f t="shared" si="1"/>
        <v>7.2</v>
      </c>
      <c r="L60" s="18">
        <v>2</v>
      </c>
      <c r="M60" s="21">
        <f t="shared" si="2"/>
        <v>5</v>
      </c>
      <c r="N60" s="22" t="str">
        <f t="shared" si="0"/>
        <v>TB</v>
      </c>
    </row>
    <row r="61" spans="1:14" ht="15">
      <c r="A61" s="13">
        <f>IF(B61="","",SUBTOTAL(3,$B$11:B61))</f>
        <v>51</v>
      </c>
      <c r="B61" s="14" t="s">
        <v>76</v>
      </c>
      <c r="C61" s="15" t="str">
        <f>IF(B61="","",IF(ISNA(VLOOKUP($B61,'[11]DS LOP CAO DANG'!$B$2:$D$651,2,FALSE))=TRUE,"",VLOOKUP($B61,'[11]DS LOP CAO DANG'!$B$2:$D$651,2,FALSE)))</f>
        <v>Trần Hoàng</v>
      </c>
      <c r="D61" s="16" t="str">
        <f>IF(C61="","",IF(ISNA(VLOOKUP($B61,'[11]DS LOP CAO DANG'!$B$2:$D$651,3,FALSE))=TRUE,"",VLOOKUP($B61,'[11]DS LOP CAO DANG'!$B$2:$D$651,3,FALSE)))</f>
        <v>Vĩnh</v>
      </c>
      <c r="E61" s="17"/>
      <c r="F61" s="18">
        <v>7</v>
      </c>
      <c r="G61" s="19">
        <v>7</v>
      </c>
      <c r="H61" s="19">
        <v>8</v>
      </c>
      <c r="I61" s="18"/>
      <c r="J61" s="19">
        <v>5</v>
      </c>
      <c r="K61" s="20">
        <f t="shared" si="1"/>
        <v>6.4</v>
      </c>
      <c r="L61" s="18">
        <v>1</v>
      </c>
      <c r="M61" s="21">
        <f t="shared" si="2"/>
        <v>4</v>
      </c>
      <c r="N61" s="22" t="str">
        <f t="shared" si="0"/>
        <v>Yếu</v>
      </c>
    </row>
    <row r="62" spans="1:14" ht="15">
      <c r="A62" s="13">
        <f>IF(B62="","",SUBTOTAL(3,$B$11:B62))</f>
        <v>52</v>
      </c>
      <c r="B62" s="23" t="s">
        <v>77</v>
      </c>
      <c r="C62" s="15" t="str">
        <f>IF(B62="","",IF(ISNA(VLOOKUP($B62,'[11]DS LOP CAO DANG'!$B$2:$D$651,2,FALSE))=TRUE,"",VLOOKUP($B62,'[11]DS LOP CAO DANG'!$B$2:$D$651,2,FALSE)))</f>
        <v>Nguyễn Chí</v>
      </c>
      <c r="D62" s="16" t="str">
        <f>IF(C62="","",IF(ISNA(VLOOKUP($B62,'[11]DS LOP CAO DANG'!$B$2:$D$651,3,FALSE))=TRUE,"",VLOOKUP($B62,'[11]DS LOP CAO DANG'!$B$2:$D$651,3,FALSE)))</f>
        <v>Cường</v>
      </c>
      <c r="E62" s="17"/>
      <c r="F62" s="18">
        <v>7</v>
      </c>
      <c r="G62" s="19">
        <v>7</v>
      </c>
      <c r="H62" s="19">
        <v>8</v>
      </c>
      <c r="I62" s="18"/>
      <c r="J62" s="19">
        <v>5</v>
      </c>
      <c r="K62" s="20">
        <f t="shared" si="1"/>
        <v>6.4</v>
      </c>
      <c r="L62" s="18">
        <v>0</v>
      </c>
      <c r="M62" s="21">
        <f t="shared" si="2"/>
        <v>3</v>
      </c>
      <c r="N62" s="22" t="str">
        <f t="shared" si="0"/>
        <v>Kém</v>
      </c>
    </row>
    <row r="63" spans="1:14" ht="15">
      <c r="A63" s="13">
        <f>IF(B63="","",SUBTOTAL(3,$B$11:B63))</f>
        <v>53</v>
      </c>
      <c r="B63" s="23" t="s">
        <v>78</v>
      </c>
      <c r="C63" s="15" t="str">
        <f>IF(B63="","",IF(ISNA(VLOOKUP($B63,'[11]DS LOP CAO DANG'!$B$2:$D$651,2,FALSE))=TRUE,"",VLOOKUP($B63,'[11]DS LOP CAO DANG'!$B$2:$D$651,2,FALSE)))</f>
        <v>Tăng Tuấn</v>
      </c>
      <c r="D63" s="16" t="str">
        <f>IF(C63="","",IF(ISNA(VLOOKUP($B63,'[11]DS LOP CAO DANG'!$B$2:$D$651,3,FALSE))=TRUE,"",VLOOKUP($B63,'[11]DS LOP CAO DANG'!$B$2:$D$651,3,FALSE)))</f>
        <v>Khanh</v>
      </c>
      <c r="E63" s="17"/>
      <c r="F63" s="18">
        <v>8</v>
      </c>
      <c r="G63" s="19">
        <v>8</v>
      </c>
      <c r="H63" s="19">
        <v>9</v>
      </c>
      <c r="I63" s="18"/>
      <c r="J63" s="19">
        <v>5</v>
      </c>
      <c r="K63" s="20">
        <f t="shared" si="1"/>
        <v>7</v>
      </c>
      <c r="L63" s="18">
        <v>0</v>
      </c>
      <c r="M63" s="21">
        <f t="shared" si="2"/>
        <v>4</v>
      </c>
      <c r="N63" s="22" t="str">
        <f t="shared" si="0"/>
        <v>Yếu</v>
      </c>
    </row>
    <row r="64" spans="1:14" ht="15">
      <c r="A64" s="13" t="str">
        <f>IF(B64="","",SUBTOTAL(3,$B$11:B64))</f>
        <v/>
      </c>
      <c r="B64" s="24"/>
      <c r="C64" s="15" t="str">
        <f>IF(B64="","",IF(ISNA(VLOOKUP($B64,'[11]DS LOP CAO DANG'!$B$2:$D$651,2,FALSE))=TRUE,"",VLOOKUP($B64,'[11]DS LOP CAO DANG'!$B$2:$D$651,2,FALSE)))</f>
        <v/>
      </c>
      <c r="D64" s="16" t="str">
        <f>IF(C64="","",IF(ISNA(VLOOKUP($B64,'[11]DS LOP CAO DANG'!$B$2:$D$651,3,FALSE))=TRUE,"",VLOOKUP($B64,'[11]DS LOP CAO DANG'!$B$2:$D$651,3,FALSE)))</f>
        <v/>
      </c>
      <c r="E64" s="17"/>
      <c r="F64" s="18"/>
      <c r="G64" s="19"/>
      <c r="H64" s="19"/>
      <c r="I64" s="18"/>
      <c r="J64" s="19"/>
      <c r="K64" s="20" t="str">
        <f t="shared" si="1"/>
        <v/>
      </c>
      <c r="L64" s="18"/>
      <c r="M64" s="21" t="str">
        <f t="shared" si="2"/>
        <v/>
      </c>
      <c r="N64" s="22" t="str">
        <f t="shared" si="0"/>
        <v/>
      </c>
    </row>
    <row r="65" spans="1:14" ht="15">
      <c r="A65" s="13" t="str">
        <f>IF(B65="","",SUBTOTAL(3,$B$11:B65))</f>
        <v/>
      </c>
      <c r="B65" s="24"/>
      <c r="C65" s="15" t="str">
        <f>IF(B65="","",IF(ISNA(VLOOKUP($B65,'[11]DS LOP CAO DANG'!$B$2:$D$651,2,FALSE))=TRUE,"",VLOOKUP($B65,'[11]DS LOP CAO DANG'!$B$2:$D$651,2,FALSE)))</f>
        <v/>
      </c>
      <c r="D65" s="16" t="str">
        <f>IF(C65="","",IF(ISNA(VLOOKUP($B65,'[11]DS LOP CAO DANG'!$B$2:$D$651,3,FALSE))=TRUE,"",VLOOKUP($B65,'[11]DS LOP CAO DANG'!$B$2:$D$651,3,FALSE)))</f>
        <v/>
      </c>
      <c r="E65" s="17"/>
      <c r="F65" s="18"/>
      <c r="G65" s="19"/>
      <c r="H65" s="19"/>
      <c r="I65" s="18"/>
      <c r="J65" s="19"/>
      <c r="K65" s="20" t="str">
        <f t="shared" si="1"/>
        <v/>
      </c>
      <c r="L65" s="18"/>
      <c r="M65" s="21" t="str">
        <f t="shared" si="2"/>
        <v/>
      </c>
      <c r="N65" s="22" t="str">
        <f t="shared" si="0"/>
        <v/>
      </c>
    </row>
    <row r="66" spans="1:14" ht="15">
      <c r="A66" s="13" t="str">
        <f>IF(B66="","",SUBTOTAL(3,$B$11:B66))</f>
        <v/>
      </c>
      <c r="B66" s="24"/>
      <c r="C66" s="15" t="str">
        <f>IF(B66="","",IF(ISNA(VLOOKUP($B66,'[11]DS LOP CAO DANG'!$B$2:$D$651,2,FALSE))=TRUE,"",VLOOKUP($B66,'[11]DS LOP CAO DANG'!$B$2:$D$651,2,FALSE)))</f>
        <v/>
      </c>
      <c r="D66" s="16" t="str">
        <f>IF(C66="","",IF(ISNA(VLOOKUP($B66,'[11]DS LOP CAO DANG'!$B$2:$D$651,3,FALSE))=TRUE,"",VLOOKUP($B66,'[11]DS LOP CAO DANG'!$B$2:$D$651,3,FALSE)))</f>
        <v/>
      </c>
      <c r="E66" s="17"/>
      <c r="F66" s="18"/>
      <c r="G66" s="19"/>
      <c r="H66" s="19"/>
      <c r="I66" s="18"/>
      <c r="J66" s="19"/>
      <c r="K66" s="20" t="str">
        <f t="shared" si="1"/>
        <v/>
      </c>
      <c r="L66" s="18"/>
      <c r="M66" s="21" t="str">
        <f t="shared" si="2"/>
        <v/>
      </c>
      <c r="N66" s="22" t="str">
        <f t="shared" si="0"/>
        <v/>
      </c>
    </row>
    <row r="67" spans="1:14" ht="15">
      <c r="A67" s="13" t="str">
        <f>IF(B67="","",SUBTOTAL(3,$B$11:B67))</f>
        <v/>
      </c>
      <c r="B67" s="24"/>
      <c r="C67" s="15" t="str">
        <f>IF(B67="","",IF(ISNA(VLOOKUP($B67,'[11]DS LOP CAO DANG'!$B$2:$D$651,2,FALSE))=TRUE,"",VLOOKUP($B67,'[11]DS LOP CAO DANG'!$B$2:$D$651,2,FALSE)))</f>
        <v/>
      </c>
      <c r="D67" s="16" t="str">
        <f>IF(C67="","",IF(ISNA(VLOOKUP($B67,'[11]DS LOP CAO DANG'!$B$2:$D$651,3,FALSE))=TRUE,"",VLOOKUP($B67,'[11]DS LOP CAO DANG'!$B$2:$D$651,3,FALSE)))</f>
        <v/>
      </c>
      <c r="E67" s="17"/>
      <c r="F67" s="18"/>
      <c r="G67" s="19"/>
      <c r="H67" s="19"/>
      <c r="I67" s="18"/>
      <c r="J67" s="19"/>
      <c r="K67" s="20" t="str">
        <f t="shared" si="1"/>
        <v/>
      </c>
      <c r="L67" s="18"/>
      <c r="M67" s="21" t="str">
        <f t="shared" si="2"/>
        <v/>
      </c>
      <c r="N67" s="22" t="str">
        <f t="shared" si="0"/>
        <v/>
      </c>
    </row>
    <row r="68" spans="1:14" ht="15">
      <c r="A68" s="13" t="str">
        <f>IF(B68="","",SUBTOTAL(3,$B$11:B68))</f>
        <v/>
      </c>
      <c r="B68" s="24"/>
      <c r="C68" s="15" t="str">
        <f>IF(B68="","",IF(ISNA(VLOOKUP($B68,'[11]DS LOP CAO DANG'!$B$2:$D$651,2,FALSE))=TRUE,"",VLOOKUP($B68,'[11]DS LOP CAO DANG'!$B$2:$D$651,2,FALSE)))</f>
        <v/>
      </c>
      <c r="D68" s="16" t="str">
        <f>IF(C68="","",IF(ISNA(VLOOKUP($B68,'[11]DS LOP CAO DANG'!$B$2:$D$651,3,FALSE))=TRUE,"",VLOOKUP($B68,'[11]DS LOP CAO DANG'!$B$2:$D$651,3,FALSE)))</f>
        <v/>
      </c>
      <c r="E68" s="17"/>
      <c r="F68" s="18"/>
      <c r="G68" s="19"/>
      <c r="H68" s="19"/>
      <c r="I68" s="18"/>
      <c r="J68" s="19"/>
      <c r="K68" s="20" t="str">
        <f t="shared" si="1"/>
        <v/>
      </c>
      <c r="L68" s="18"/>
      <c r="M68" s="21" t="str">
        <f t="shared" si="2"/>
        <v/>
      </c>
      <c r="N68" s="22" t="str">
        <f t="shared" si="0"/>
        <v/>
      </c>
    </row>
    <row r="69" spans="1:14" ht="15">
      <c r="A69" s="13" t="str">
        <f>IF(B69="","",SUBTOTAL(3,$B$11:B69))</f>
        <v/>
      </c>
      <c r="B69" s="24"/>
      <c r="C69" s="15" t="str">
        <f>IF(B69="","",IF(ISNA(VLOOKUP($B69,'[11]DS LOP CAO DANG'!$B$2:$D$651,2,FALSE))=TRUE,"",VLOOKUP($B69,'[11]DS LOP CAO DANG'!$B$2:$D$651,2,FALSE)))</f>
        <v/>
      </c>
      <c r="D69" s="16" t="str">
        <f>IF(C69="","",IF(ISNA(VLOOKUP($B69,'[11]DS LOP CAO DANG'!$B$2:$D$651,3,FALSE))=TRUE,"",VLOOKUP($B69,'[11]DS LOP CAO DANG'!$B$2:$D$651,3,FALSE)))</f>
        <v/>
      </c>
      <c r="E69" s="17"/>
      <c r="F69" s="18"/>
      <c r="G69" s="19"/>
      <c r="H69" s="19"/>
      <c r="I69" s="18"/>
      <c r="J69" s="19"/>
      <c r="K69" s="20" t="str">
        <f t="shared" si="1"/>
        <v/>
      </c>
      <c r="L69" s="18"/>
      <c r="M69" s="21" t="str">
        <f t="shared" si="2"/>
        <v/>
      </c>
      <c r="N69" s="22" t="str">
        <f t="shared" si="0"/>
        <v/>
      </c>
    </row>
    <row r="70" spans="1:14" ht="15">
      <c r="A70" s="13" t="str">
        <f>IF(B70="","",SUBTOTAL(3,$B$11:B70))</f>
        <v/>
      </c>
      <c r="B70" s="24"/>
      <c r="C70" s="15" t="str">
        <f>IF(B70="","",IF(ISNA(VLOOKUP($B70,'[11]DS LOP CAO DANG'!$B$2:$D$651,2,FALSE))=TRUE,"",VLOOKUP($B70,'[11]DS LOP CAO DANG'!$B$2:$D$651,2,FALSE)))</f>
        <v/>
      </c>
      <c r="D70" s="16" t="str">
        <f>IF(C70="","",IF(ISNA(VLOOKUP($B70,'[11]DS LOP CAO DANG'!$B$2:$D$651,3,FALSE))=TRUE,"",VLOOKUP($B70,'[11]DS LOP CAO DANG'!$B$2:$D$651,3,FALSE)))</f>
        <v/>
      </c>
      <c r="E70" s="17"/>
      <c r="F70" s="18"/>
      <c r="G70" s="19"/>
      <c r="H70" s="19"/>
      <c r="I70" s="18"/>
      <c r="J70" s="19"/>
      <c r="K70" s="20" t="str">
        <f t="shared" si="1"/>
        <v/>
      </c>
      <c r="L70" s="18"/>
      <c r="M70" s="21" t="str">
        <f t="shared" si="2"/>
        <v/>
      </c>
      <c r="N70" s="22" t="str">
        <f t="shared" si="0"/>
        <v/>
      </c>
    </row>
    <row r="71" spans="1:14" ht="15">
      <c r="A71" s="13" t="str">
        <f>IF(B71="","",SUBTOTAL(3,$B$11:B71))</f>
        <v/>
      </c>
      <c r="B71" s="24"/>
      <c r="C71" s="15" t="str">
        <f>IF(B71="","",IF(ISNA(VLOOKUP($B71,'[11]DS LOP CAO DANG'!$B$2:$D$651,2,FALSE))=TRUE,"",VLOOKUP($B71,'[11]DS LOP CAO DANG'!$B$2:$D$651,2,FALSE)))</f>
        <v/>
      </c>
      <c r="D71" s="16" t="str">
        <f>IF(C71="","",IF(ISNA(VLOOKUP($B71,'[11]DS LOP CAO DANG'!$B$2:$D$651,3,FALSE))=TRUE,"",VLOOKUP($B71,'[11]DS LOP CAO DANG'!$B$2:$D$651,3,FALSE)))</f>
        <v/>
      </c>
      <c r="E71" s="17"/>
      <c r="F71" s="18"/>
      <c r="G71" s="19"/>
      <c r="H71" s="19"/>
      <c r="I71" s="18"/>
      <c r="J71" s="19"/>
      <c r="K71" s="20" t="str">
        <f t="shared" si="1"/>
        <v/>
      </c>
      <c r="L71" s="18"/>
      <c r="M71" s="21" t="str">
        <f t="shared" si="2"/>
        <v/>
      </c>
      <c r="N71" s="22" t="str">
        <f t="shared" si="0"/>
        <v/>
      </c>
    </row>
    <row r="72" spans="1:14" ht="15">
      <c r="A72" s="13" t="str">
        <f>IF(B72="","",SUBTOTAL(3,$B$11:B72))</f>
        <v/>
      </c>
      <c r="B72" s="24"/>
      <c r="C72" s="15" t="str">
        <f>IF(B72="","",IF(ISNA(VLOOKUP($B72,'[11]DS LOP CAO DANG'!$B$2:$D$651,2,FALSE))=TRUE,"",VLOOKUP($B72,'[11]DS LOP CAO DANG'!$B$2:$D$651,2,FALSE)))</f>
        <v/>
      </c>
      <c r="D72" s="16" t="str">
        <f>IF(C72="","",IF(ISNA(VLOOKUP($B72,'[11]DS LOP CAO DANG'!$B$2:$D$651,3,FALSE))=TRUE,"",VLOOKUP($B72,'[11]DS LOP CAO DANG'!$B$2:$D$651,3,FALSE)))</f>
        <v/>
      </c>
      <c r="E72" s="17"/>
      <c r="F72" s="18"/>
      <c r="G72" s="19"/>
      <c r="H72" s="19"/>
      <c r="I72" s="18"/>
      <c r="J72" s="19"/>
      <c r="K72" s="20" t="str">
        <f t="shared" si="1"/>
        <v/>
      </c>
      <c r="L72" s="18"/>
      <c r="M72" s="21" t="str">
        <f t="shared" si="2"/>
        <v/>
      </c>
      <c r="N72" s="22" t="str">
        <f t="shared" si="0"/>
        <v/>
      </c>
    </row>
    <row r="73" spans="1:14" ht="15">
      <c r="A73" s="13" t="str">
        <f>IF(B73="","",SUBTOTAL(3,$B$11:B73))</f>
        <v/>
      </c>
      <c r="B73" s="24"/>
      <c r="C73" s="15" t="str">
        <f>IF(B73="","",IF(ISNA(VLOOKUP($B73,'[11]DS LOP CAO DANG'!$B$2:$D$651,2,FALSE))=TRUE,"",VLOOKUP($B73,'[11]DS LOP CAO DANG'!$B$2:$D$651,2,FALSE)))</f>
        <v/>
      </c>
      <c r="D73" s="16" t="str">
        <f>IF(C73="","",IF(ISNA(VLOOKUP($B73,'[11]DS LOP CAO DANG'!$B$2:$D$651,3,FALSE))=TRUE,"",VLOOKUP($B73,'[11]DS LOP CAO DANG'!$B$2:$D$651,3,FALSE)))</f>
        <v/>
      </c>
      <c r="E73" s="17"/>
      <c r="F73" s="18"/>
      <c r="G73" s="18"/>
      <c r="H73" s="18"/>
      <c r="I73" s="18"/>
      <c r="J73" s="18"/>
      <c r="K73" s="20" t="str">
        <f t="shared" si="1"/>
        <v/>
      </c>
      <c r="L73" s="18"/>
      <c r="M73" s="21" t="str">
        <f t="shared" si="2"/>
        <v/>
      </c>
      <c r="N73" s="22" t="str">
        <f t="shared" si="0"/>
        <v/>
      </c>
    </row>
    <row r="74" spans="1:14" ht="15">
      <c r="A74" s="13" t="str">
        <f>IF(B74="","",SUBTOTAL(3,$B$11:B74))</f>
        <v/>
      </c>
      <c r="B74" s="24"/>
      <c r="C74" s="15" t="str">
        <f>IF(B74="","",IF(ISNA(VLOOKUP($B74,'[11]DS LOP CAO DANG'!$B$2:$D$651,2,FALSE))=TRUE,"",VLOOKUP($B74,'[11]DS LOP CAO DANG'!$B$2:$D$651,2,FALSE)))</f>
        <v/>
      </c>
      <c r="D74" s="16" t="str">
        <f>IF(C74="","",IF(ISNA(VLOOKUP($B74,'[11]DS LOP CAO DANG'!$B$2:$D$651,3,FALSE))=TRUE,"",VLOOKUP($B74,'[11]DS LOP CAO DANG'!$B$2:$D$651,3,FALSE)))</f>
        <v/>
      </c>
      <c r="E74" s="17"/>
      <c r="F74" s="18"/>
      <c r="G74" s="18"/>
      <c r="H74" s="18"/>
      <c r="I74" s="18"/>
      <c r="J74" s="18"/>
      <c r="K74" s="20" t="str">
        <f t="shared" si="1"/>
        <v/>
      </c>
      <c r="L74" s="18"/>
      <c r="M74" s="21" t="str">
        <f t="shared" si="2"/>
        <v/>
      </c>
      <c r="N74" s="22" t="str">
        <f t="shared" si="0"/>
        <v/>
      </c>
    </row>
    <row r="75" spans="1:14" ht="15">
      <c r="A75" s="13" t="str">
        <f>IF(B75="","",SUBTOTAL(3,$B$11:B75))</f>
        <v/>
      </c>
      <c r="B75" s="24"/>
      <c r="C75" s="15" t="str">
        <f>IF(B75="","",IF(ISNA(VLOOKUP($B75,'[11]DS LOP CAO DANG'!$B$2:$D$651,2,FALSE))=TRUE,"",VLOOKUP($B75,'[11]DS LOP CAO DANG'!$B$2:$D$651,2,FALSE)))</f>
        <v/>
      </c>
      <c r="D75" s="16" t="str">
        <f>IF(C75="","",IF(ISNA(VLOOKUP($B75,'[11]DS LOP CAO DANG'!$B$2:$D$651,3,FALSE))=TRUE,"",VLOOKUP($B75,'[11]DS LOP CAO DANG'!$B$2:$D$651,3,FALSE)))</f>
        <v/>
      </c>
      <c r="E75" s="17"/>
      <c r="F75" s="18"/>
      <c r="G75" s="18"/>
      <c r="H75" s="18"/>
      <c r="I75" s="18"/>
      <c r="J75" s="18"/>
      <c r="K75" s="20" t="str">
        <f t="shared" si="1"/>
        <v/>
      </c>
      <c r="L75" s="18"/>
      <c r="M75" s="21" t="str">
        <f t="shared" si="2"/>
        <v/>
      </c>
      <c r="N75" s="22" t="str">
        <f t="shared" ref="N75:N85" si="3">IF(B75="","",IF(M75="","KXL",IF(M75&lt;4,"Kém",IF(M75&lt;5,"Yếu",IF(M75&lt;6,"TB",IF(M75&lt;7,"TBK",IF(M75&lt;8,"Khá",IF(M75&lt;9,"Giỏi","XS"))))))))</f>
        <v/>
      </c>
    </row>
    <row r="76" spans="1:14" ht="15">
      <c r="A76" s="13" t="str">
        <f>IF(B76="","",SUBTOTAL(3,$B$11:B76))</f>
        <v/>
      </c>
      <c r="B76" s="18"/>
      <c r="C76" s="15" t="str">
        <f>IF(B76="","",IF(ISNA(VLOOKUP($B76,'[11]DS LOP CAO DANG'!$B$2:$D$651,2,FALSE))=TRUE,"",VLOOKUP($B76,'[11]DS LOP CAO DANG'!$B$2:$D$651,2,FALSE)))</f>
        <v/>
      </c>
      <c r="D76" s="16" t="str">
        <f>IF(C76="","",IF(ISNA(VLOOKUP($B76,'[11]DS LOP CAO DANG'!$B$2:$D$651,3,FALSE))=TRUE,"",VLOOKUP($B76,'[11]DS LOP CAO DANG'!$B$2:$D$651,3,FALSE)))</f>
        <v/>
      </c>
      <c r="E76" s="17"/>
      <c r="F76" s="18"/>
      <c r="G76" s="18"/>
      <c r="H76" s="18"/>
      <c r="I76" s="18"/>
      <c r="J76" s="18"/>
      <c r="K76" s="20" t="str">
        <f t="shared" ref="K76:K85" si="4">IF(OR(B76="",C76="",$C$6="",$J$6="",$I$105=""),"",IF(COUNT(F76:J76)=0,0,IF(ISNUMBER(E76)=TRUE,"",ROUND((SUM(F76:I76)+2*SUM(J76))/(COUNT(F76:I76)+2*COUNT(J76)),1))))</f>
        <v/>
      </c>
      <c r="L76" s="18"/>
      <c r="M76" s="21" t="str">
        <f t="shared" ref="M76:M85" si="5">IF(OR(B76="",C76="",$C$6="",$J$6="",$I$105=""),"",IF(ISNUMBER(E76)=TRUE,E76,ROUND((K76+L76)/2,0)))</f>
        <v/>
      </c>
      <c r="N76" s="22" t="str">
        <f t="shared" si="3"/>
        <v/>
      </c>
    </row>
    <row r="77" spans="1:14" ht="15">
      <c r="A77" s="13" t="str">
        <f>IF(B77="","",SUBTOTAL(3,$B$11:B77))</f>
        <v/>
      </c>
      <c r="B77" s="18"/>
      <c r="C77" s="15" t="str">
        <f>IF(B77="","",IF(ISNA(VLOOKUP($B77,'[11]DS LOP CAO DANG'!$B$2:$D$651,2,FALSE))=TRUE,"",VLOOKUP($B77,'[11]DS LOP CAO DANG'!$B$2:$D$651,2,FALSE)))</f>
        <v/>
      </c>
      <c r="D77" s="16" t="str">
        <f>IF(C77="","",IF(ISNA(VLOOKUP($B77,'[11]DS LOP CAO DANG'!$B$2:$D$651,3,FALSE))=TRUE,"",VLOOKUP($B77,'[11]DS LOP CAO DANG'!$B$2:$D$651,3,FALSE)))</f>
        <v/>
      </c>
      <c r="E77" s="17"/>
      <c r="F77" s="18"/>
      <c r="G77" s="18"/>
      <c r="H77" s="18"/>
      <c r="I77" s="18"/>
      <c r="J77" s="18"/>
      <c r="K77" s="20" t="str">
        <f t="shared" si="4"/>
        <v/>
      </c>
      <c r="L77" s="18"/>
      <c r="M77" s="21" t="str">
        <f t="shared" si="5"/>
        <v/>
      </c>
      <c r="N77" s="22" t="str">
        <f t="shared" si="3"/>
        <v/>
      </c>
    </row>
    <row r="78" spans="1:14" ht="15">
      <c r="A78" s="13" t="str">
        <f>IF(B78="","",SUBTOTAL(3,$B$11:B78))</f>
        <v/>
      </c>
      <c r="B78" s="18"/>
      <c r="C78" s="15" t="str">
        <f>IF(B78="","",IF(ISNA(VLOOKUP($B78,'[11]DS LOP CAO DANG'!$B$2:$D$651,2,FALSE))=TRUE,"",VLOOKUP($B78,'[11]DS LOP CAO DANG'!$B$2:$D$651,2,FALSE)))</f>
        <v/>
      </c>
      <c r="D78" s="16" t="str">
        <f>IF(C78="","",IF(ISNA(VLOOKUP($B78,'[11]DS LOP CAO DANG'!$B$2:$D$651,3,FALSE))=TRUE,"",VLOOKUP($B78,'[11]DS LOP CAO DANG'!$B$2:$D$651,3,FALSE)))</f>
        <v/>
      </c>
      <c r="E78" s="17"/>
      <c r="F78" s="18"/>
      <c r="G78" s="18"/>
      <c r="H78" s="18"/>
      <c r="I78" s="18"/>
      <c r="J78" s="18"/>
      <c r="K78" s="20" t="str">
        <f t="shared" si="4"/>
        <v/>
      </c>
      <c r="L78" s="18"/>
      <c r="M78" s="21" t="str">
        <f t="shared" si="5"/>
        <v/>
      </c>
      <c r="N78" s="22" t="str">
        <f t="shared" si="3"/>
        <v/>
      </c>
    </row>
    <row r="79" spans="1:14" ht="15">
      <c r="A79" s="13" t="str">
        <f>IF(B79="","",SUBTOTAL(3,$B$11:B79))</f>
        <v/>
      </c>
      <c r="B79" s="18"/>
      <c r="C79" s="15" t="str">
        <f>IF(B79="","",IF(ISNA(VLOOKUP($B79,'[11]DS LOP CAO DANG'!$B$2:$D$651,2,FALSE))=TRUE,"",VLOOKUP($B79,'[11]DS LOP CAO DANG'!$B$2:$D$651,2,FALSE)))</f>
        <v/>
      </c>
      <c r="D79" s="16" t="str">
        <f>IF(C79="","",IF(ISNA(VLOOKUP($B79,'[11]DS LOP CAO DANG'!$B$2:$D$651,3,FALSE))=TRUE,"",VLOOKUP($B79,'[11]DS LOP CAO DANG'!$B$2:$D$651,3,FALSE)))</f>
        <v/>
      </c>
      <c r="E79" s="17"/>
      <c r="F79" s="18"/>
      <c r="G79" s="18"/>
      <c r="H79" s="18"/>
      <c r="I79" s="18"/>
      <c r="J79" s="18"/>
      <c r="K79" s="20" t="str">
        <f t="shared" si="4"/>
        <v/>
      </c>
      <c r="L79" s="18"/>
      <c r="M79" s="21" t="str">
        <f t="shared" si="5"/>
        <v/>
      </c>
      <c r="N79" s="22" t="str">
        <f t="shared" si="3"/>
        <v/>
      </c>
    </row>
    <row r="80" spans="1:14" ht="15">
      <c r="A80" s="13" t="str">
        <f>IF(B80="","",SUBTOTAL(3,$B$11:B80))</f>
        <v/>
      </c>
      <c r="B80" s="18"/>
      <c r="C80" s="15" t="str">
        <f>IF(B80="","",IF(ISNA(VLOOKUP($B80,'[11]DS LOP CAO DANG'!$B$2:$D$651,2,FALSE))=TRUE,"",VLOOKUP($B80,'[11]DS LOP CAO DANG'!$B$2:$D$651,2,FALSE)))</f>
        <v/>
      </c>
      <c r="D80" s="16" t="str">
        <f>IF(C80="","",IF(ISNA(VLOOKUP($B80,'[11]DS LOP CAO DANG'!$B$2:$D$651,3,FALSE))=TRUE,"",VLOOKUP($B80,'[11]DS LOP CAO DANG'!$B$2:$D$651,3,FALSE)))</f>
        <v/>
      </c>
      <c r="E80" s="17"/>
      <c r="F80" s="18"/>
      <c r="G80" s="18"/>
      <c r="H80" s="18"/>
      <c r="I80" s="18"/>
      <c r="J80" s="18"/>
      <c r="K80" s="20" t="str">
        <f t="shared" si="4"/>
        <v/>
      </c>
      <c r="L80" s="18"/>
      <c r="M80" s="21" t="str">
        <f t="shared" si="5"/>
        <v/>
      </c>
      <c r="N80" s="22" t="str">
        <f t="shared" si="3"/>
        <v/>
      </c>
    </row>
    <row r="81" spans="1:14" ht="15">
      <c r="A81" s="13" t="str">
        <f>IF(B81="","",SUBTOTAL(3,$B$11:B81))</f>
        <v/>
      </c>
      <c r="B81" s="18"/>
      <c r="C81" s="15" t="str">
        <f>IF(B81="","",IF(ISNA(VLOOKUP($B81,'[11]DS LOP CAO DANG'!$B$2:$D$651,2,FALSE))=TRUE,"",VLOOKUP($B81,'[11]DS LOP CAO DANG'!$B$2:$D$651,2,FALSE)))</f>
        <v/>
      </c>
      <c r="D81" s="16" t="str">
        <f>IF(C81="","",IF(ISNA(VLOOKUP($B81,'[11]DS LOP CAO DANG'!$B$2:$D$651,3,FALSE))=TRUE,"",VLOOKUP($B81,'[11]DS LOP CAO DANG'!$B$2:$D$651,3,FALSE)))</f>
        <v/>
      </c>
      <c r="E81" s="17"/>
      <c r="F81" s="18"/>
      <c r="G81" s="18"/>
      <c r="H81" s="18"/>
      <c r="I81" s="18"/>
      <c r="J81" s="18"/>
      <c r="K81" s="20" t="str">
        <f t="shared" si="4"/>
        <v/>
      </c>
      <c r="L81" s="18"/>
      <c r="M81" s="21" t="str">
        <f t="shared" si="5"/>
        <v/>
      </c>
      <c r="N81" s="22" t="str">
        <f t="shared" si="3"/>
        <v/>
      </c>
    </row>
    <row r="82" spans="1:14" ht="15">
      <c r="A82" s="13" t="str">
        <f>IF(B82="","",SUBTOTAL(3,$B$11:B82))</f>
        <v/>
      </c>
      <c r="B82" s="18"/>
      <c r="C82" s="15" t="str">
        <f>IF(B82="","",IF(ISNA(VLOOKUP($B82,'[11]DS LOP CAO DANG'!$B$2:$D$651,2,FALSE))=TRUE,"",VLOOKUP($B82,'[11]DS LOP CAO DANG'!$B$2:$D$651,2,FALSE)))</f>
        <v/>
      </c>
      <c r="D82" s="16" t="str">
        <f>IF(C82="","",IF(ISNA(VLOOKUP($B82,'[11]DS LOP CAO DANG'!$B$2:$D$651,3,FALSE))=TRUE,"",VLOOKUP($B82,'[11]DS LOP CAO DANG'!$B$2:$D$651,3,FALSE)))</f>
        <v/>
      </c>
      <c r="E82" s="17"/>
      <c r="F82" s="18"/>
      <c r="G82" s="18"/>
      <c r="H82" s="18"/>
      <c r="I82" s="18"/>
      <c r="J82" s="18"/>
      <c r="K82" s="20" t="str">
        <f t="shared" si="4"/>
        <v/>
      </c>
      <c r="L82" s="18"/>
      <c r="M82" s="21" t="str">
        <f t="shared" si="5"/>
        <v/>
      </c>
      <c r="N82" s="22" t="str">
        <f t="shared" si="3"/>
        <v/>
      </c>
    </row>
    <row r="83" spans="1:14" ht="15">
      <c r="A83" s="13" t="str">
        <f>IF(B83="","",SUBTOTAL(3,$B$11:B83))</f>
        <v/>
      </c>
      <c r="B83" s="18"/>
      <c r="C83" s="15" t="str">
        <f>IF(B83="","",IF(ISNA(VLOOKUP($B83,'[11]DS LOP CAO DANG'!$B$2:$D$651,2,FALSE))=TRUE,"",VLOOKUP($B83,'[11]DS LOP CAO DANG'!$B$2:$D$651,2,FALSE)))</f>
        <v/>
      </c>
      <c r="D83" s="16" t="str">
        <f>IF(C83="","",IF(ISNA(VLOOKUP($B83,'[11]DS LOP CAO DANG'!$B$2:$D$651,3,FALSE))=TRUE,"",VLOOKUP($B83,'[11]DS LOP CAO DANG'!$B$2:$D$651,3,FALSE)))</f>
        <v/>
      </c>
      <c r="E83" s="17"/>
      <c r="F83" s="18"/>
      <c r="G83" s="18"/>
      <c r="H83" s="18"/>
      <c r="I83" s="18"/>
      <c r="J83" s="18"/>
      <c r="K83" s="20" t="str">
        <f t="shared" si="4"/>
        <v/>
      </c>
      <c r="L83" s="18"/>
      <c r="M83" s="21" t="str">
        <f t="shared" si="5"/>
        <v/>
      </c>
      <c r="N83" s="22" t="str">
        <f t="shared" si="3"/>
        <v/>
      </c>
    </row>
    <row r="84" spans="1:14" ht="15">
      <c r="A84" s="13" t="str">
        <f>IF(B84="","",SUBTOTAL(3,$B$11:B84))</f>
        <v/>
      </c>
      <c r="B84" s="18"/>
      <c r="C84" s="15" t="str">
        <f>IF(B84="","",IF(ISNA(VLOOKUP($B84,'[11]DS LOP CAO DANG'!$B$2:$D$651,2,FALSE))=TRUE,"",VLOOKUP($B84,'[11]DS LOP CAO DANG'!$B$2:$D$651,2,FALSE)))</f>
        <v/>
      </c>
      <c r="D84" s="16" t="str">
        <f>IF(C84="","",IF(ISNA(VLOOKUP($B84,'[11]DS LOP CAO DANG'!$B$2:$D$651,3,FALSE))=TRUE,"",VLOOKUP($B84,'[11]DS LOP CAO DANG'!$B$2:$D$651,3,FALSE)))</f>
        <v/>
      </c>
      <c r="E84" s="17"/>
      <c r="F84" s="18"/>
      <c r="G84" s="18"/>
      <c r="H84" s="18"/>
      <c r="I84" s="18"/>
      <c r="J84" s="18"/>
      <c r="K84" s="20" t="str">
        <f t="shared" si="4"/>
        <v/>
      </c>
      <c r="L84" s="18"/>
      <c r="M84" s="21" t="str">
        <f t="shared" si="5"/>
        <v/>
      </c>
      <c r="N84" s="22" t="str">
        <f t="shared" si="3"/>
        <v/>
      </c>
    </row>
    <row r="85" spans="1:14" ht="15">
      <c r="A85" s="13" t="str">
        <f>IF(B85="","",SUBTOTAL(3,$B$11:B85))</f>
        <v/>
      </c>
      <c r="B85" s="18"/>
      <c r="C85" s="15" t="str">
        <f>IF(B85="","",IF(ISNA(VLOOKUP($B85,'[11]DS LOP CAO DANG'!$B$2:$D$651,2,FALSE))=TRUE,"",VLOOKUP($B85,'[11]DS LOP CAO DANG'!$B$2:$D$651,2,FALSE)))</f>
        <v/>
      </c>
      <c r="D85" s="16" t="str">
        <f>IF(C85="","",IF(ISNA(VLOOKUP($B85,'[11]DS LOP CAO DANG'!$B$2:$D$651,3,FALSE))=TRUE,"",VLOOKUP($B85,'[11]DS LOP CAO DANG'!$B$2:$D$651,3,FALSE)))</f>
        <v/>
      </c>
      <c r="E85" s="17"/>
      <c r="F85" s="18"/>
      <c r="G85" s="18"/>
      <c r="H85" s="18"/>
      <c r="I85" s="18"/>
      <c r="J85" s="18"/>
      <c r="K85" s="20" t="str">
        <f t="shared" si="4"/>
        <v/>
      </c>
      <c r="L85" s="18"/>
      <c r="M85" s="21" t="str">
        <f t="shared" si="5"/>
        <v/>
      </c>
      <c r="N85" s="22" t="str">
        <f t="shared" si="3"/>
        <v/>
      </c>
    </row>
    <row r="86" spans="1:14" s="1" customFormat="1">
      <c r="A86" s="35" t="s">
        <v>79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6"/>
    </row>
    <row r="87" spans="1:14" s="1" customFormat="1">
      <c r="A87" s="2"/>
      <c r="B87" s="37" t="str">
        <f>"Tổng danh sách có"</f>
        <v>Tổng danh sách có</v>
      </c>
      <c r="C87" s="37"/>
      <c r="D87" s="37"/>
      <c r="E87" s="37"/>
      <c r="F87" s="38" t="str">
        <f>": "&amp;MAX($A$11:$A$85)&amp;" SV"</f>
        <v>: 53 SV</v>
      </c>
      <c r="G87" s="38"/>
      <c r="J87" s="25"/>
      <c r="K87" s="25"/>
      <c r="L87" s="25"/>
      <c r="M87" s="25"/>
      <c r="N87" s="2"/>
    </row>
    <row r="88" spans="1:14" s="1" customFormat="1">
      <c r="A88" s="26"/>
      <c r="B88" s="33" t="str">
        <f>"Tổng số SV có điểm Xuất sắc từ 9 đ đến 10 đ"</f>
        <v>Tổng số SV có điểm Xuất sắc từ 9 đ đến 10 đ</v>
      </c>
      <c r="C88" s="33"/>
      <c r="D88" s="33"/>
      <c r="E88" s="33"/>
      <c r="F88" s="33" t="str">
        <f>IF(B11="","",": "&amp;COUNTIF($N$11:$N$85,"XS")&amp;" SV")</f>
        <v>: 0 SV</v>
      </c>
      <c r="G88" s="33"/>
      <c r="H88" s="33" t="str">
        <f>IF(B11="","","("&amp;ROUND(COUNTIF($N$11:$N$85,"XS")*100/MAX($A$11:$A$85),2)&amp;"%" &amp;")")</f>
        <v>(0%)</v>
      </c>
      <c r="I88" s="33"/>
      <c r="J88" s="39" t="str">
        <f>IF(B11="","","Tổng số SV có điểm &gt;= 5 đ : "&amp;COUNTIF(M11:M85,"&gt;=5")&amp;" SV"&amp;" ("&amp;ROUND(COUNTIF(M11:M85,"&gt;=5")*100/MAX($A$11:$A$85),2)&amp;"%" &amp;")")</f>
        <v>Tổng số SV có điểm &gt;= 5 đ : 33 SV (62.26%)</v>
      </c>
      <c r="K88" s="39"/>
      <c r="L88" s="39"/>
      <c r="M88" s="39"/>
      <c r="N88" s="39"/>
    </row>
    <row r="89" spans="1:14" s="1" customFormat="1">
      <c r="A89" s="26"/>
      <c r="B89" s="33" t="str">
        <f>"Tổng số SV có điểm Giỏi từ 8 đ đến &lt;9 đ"</f>
        <v>Tổng số SV có điểm Giỏi từ 8 đ đến &lt;9 đ</v>
      </c>
      <c r="C89" s="33"/>
      <c r="D89" s="33"/>
      <c r="E89" s="33"/>
      <c r="F89" s="33" t="str">
        <f>IF(B11="","",": "&amp;COUNTIF($N$11:$N$85,"Giỏi")&amp;" SV")</f>
        <v>: 5 SV</v>
      </c>
      <c r="G89" s="33"/>
      <c r="H89" s="33" t="str">
        <f>IF(B11="","","("&amp;ROUND(COUNTIF($N$11:$N$85,"Giỏi")*100/MAX($A$11:$A$85),2)&amp;"%" &amp;")")</f>
        <v>(9.43%)</v>
      </c>
      <c r="I89" s="33"/>
      <c r="J89" s="39"/>
      <c r="K89" s="39"/>
      <c r="L89" s="39"/>
      <c r="M89" s="39"/>
      <c r="N89" s="39"/>
    </row>
    <row r="90" spans="1:14" s="1" customFormat="1">
      <c r="A90" s="26"/>
      <c r="B90" s="33" t="str">
        <f>"Tổng số SV có điểm Khá từ 7 đ đến &lt;8 đ"</f>
        <v>Tổng số SV có điểm Khá từ 7 đ đến &lt;8 đ</v>
      </c>
      <c r="C90" s="33"/>
      <c r="D90" s="33"/>
      <c r="E90" s="33"/>
      <c r="F90" s="33" t="str">
        <f>IF(B11="","",": "&amp;COUNTIF($N$11:$N$85,"Khá")&amp;" SV")</f>
        <v>: 3 SV</v>
      </c>
      <c r="G90" s="33"/>
      <c r="H90" s="33" t="str">
        <f>IF(B11="","","("&amp;ROUND(COUNTIF($N$11:$N$85,"Khá")*100/MAX($A$11:$A$85),2)&amp;"%" &amp;")")</f>
        <v>(5.66%)</v>
      </c>
      <c r="I90" s="33"/>
      <c r="J90" s="39"/>
      <c r="K90" s="39"/>
      <c r="L90" s="39"/>
      <c r="M90" s="39"/>
      <c r="N90" s="39"/>
    </row>
    <row r="91" spans="1:14" s="1" customFormat="1">
      <c r="A91" s="26"/>
      <c r="B91" s="33" t="str">
        <f>"Tổng số SV có điểm Trung bình khá từ 6 đ đến &lt;7 đ"</f>
        <v>Tổng số SV có điểm Trung bình khá từ 6 đ đến &lt;7 đ</v>
      </c>
      <c r="C91" s="33"/>
      <c r="D91" s="33"/>
      <c r="E91" s="33"/>
      <c r="F91" s="33" t="str">
        <f>IF(B11="","",": "&amp;COUNTIF($N$11:$N$85,"TBK")&amp;" SV")</f>
        <v>: 15 SV</v>
      </c>
      <c r="G91" s="33"/>
      <c r="H91" s="33" t="str">
        <f>IF(B11="","","("&amp;ROUND(COUNTIF($N$11:$N$85,"TBK")*100/MAX($A$11:$A$85),2)&amp;"%" &amp;")")</f>
        <v>(28.3%)</v>
      </c>
      <c r="I91" s="33"/>
      <c r="J91" s="39"/>
      <c r="K91" s="39"/>
      <c r="L91" s="39"/>
      <c r="M91" s="39"/>
      <c r="N91" s="39"/>
    </row>
    <row r="92" spans="1:14" s="1" customFormat="1">
      <c r="A92" s="26"/>
      <c r="B92" s="33" t="str">
        <f>"Tổng số SV có điểm Trung bình từ 5 đ đến &lt;6 đ"</f>
        <v>Tổng số SV có điểm Trung bình từ 5 đ đến &lt;6 đ</v>
      </c>
      <c r="C92" s="33"/>
      <c r="D92" s="33"/>
      <c r="E92" s="33"/>
      <c r="F92" s="33" t="str">
        <f>IF(B11="","",": "&amp;COUNTIF($N$11:$N$85,"TB")&amp;" SV")</f>
        <v>: 10 SV</v>
      </c>
      <c r="G92" s="33"/>
      <c r="H92" s="33" t="str">
        <f>IF(B11="","","("&amp;ROUND(COUNTIF($N$11:$N$85,"TB")*100/MAX($A$11:$A$85),2)&amp;"%" &amp;")")</f>
        <v>(18.87%)</v>
      </c>
      <c r="I92" s="33"/>
      <c r="J92" s="34" t="str">
        <f>IF(B11="","","Tổng số SV có điểm &lt; 5 đ : "&amp;COUNTIF(M11:M85,"&lt;5")&amp;" SV"&amp;" ("&amp;ROUND(COUNTIF(M11:M85,"&lt;5")*100/MAX($A$11:$A$85),2)&amp;"%" &amp;")")</f>
        <v>Tổng số SV có điểm &lt; 5 đ : 20 SV (37.74%)</v>
      </c>
      <c r="K92" s="34"/>
      <c r="L92" s="34"/>
      <c r="M92" s="34"/>
      <c r="N92" s="34"/>
    </row>
    <row r="93" spans="1:14" s="1" customFormat="1">
      <c r="A93" s="26"/>
      <c r="B93" s="33" t="str">
        <f>"Tổng số SV có điểm Yếu từ 4 đ đến &lt;5 đ"</f>
        <v>Tổng số SV có điểm Yếu từ 4 đ đến &lt;5 đ</v>
      </c>
      <c r="C93" s="33"/>
      <c r="D93" s="33"/>
      <c r="E93" s="33"/>
      <c r="F93" s="33" t="str">
        <f>IF(B11="","",": "&amp;COUNTIF($N$11:$N$85,"Yếu")&amp;" SV")</f>
        <v>: 11 SV</v>
      </c>
      <c r="G93" s="33"/>
      <c r="H93" s="33" t="str">
        <f>IF(B11="","","("&amp;ROUND(COUNTIF($N$11:$N$85,"Yếu")*100/MAX($A$11:$A$85),2)&amp;"%"&amp;")")</f>
        <v>(20.75%)</v>
      </c>
      <c r="I93" s="33"/>
      <c r="J93" s="34"/>
      <c r="K93" s="34"/>
      <c r="L93" s="34"/>
      <c r="M93" s="34"/>
      <c r="N93" s="34"/>
    </row>
    <row r="94" spans="1:14" s="1" customFormat="1">
      <c r="A94" s="26"/>
      <c r="B94" s="33" t="str">
        <f>"Tổng số SV có điểm Kém dưới 4 đ"</f>
        <v>Tổng số SV có điểm Kém dưới 4 đ</v>
      </c>
      <c r="C94" s="33"/>
      <c r="D94" s="33"/>
      <c r="E94" s="33"/>
      <c r="F94" s="33" t="str">
        <f>IF(B11="","",": "&amp;COUNTIF($N$11:$N$85,"Kém")&amp;" SV")</f>
        <v>: 9 SV</v>
      </c>
      <c r="G94" s="33"/>
      <c r="H94" s="33" t="str">
        <f>IF(B11="","","("&amp;ROUND(COUNTIF($N$11:$N$85,"Kém")*100/MAX($A$11:$A$85),2)&amp;"%"&amp;")")</f>
        <v>(16.98%)</v>
      </c>
      <c r="I94" s="33"/>
      <c r="J94" s="34"/>
      <c r="K94" s="34"/>
      <c r="L94" s="34"/>
      <c r="M94" s="34"/>
      <c r="N94" s="34"/>
    </row>
    <row r="95" spans="1:14" s="1" customFormat="1">
      <c r="A95" s="26"/>
      <c r="B95" s="33" t="str">
        <f>"Tổng số SV không xếp loại vì chưa đủ điều kiện"</f>
        <v>Tổng số SV không xếp loại vì chưa đủ điều kiện</v>
      </c>
      <c r="C95" s="33"/>
      <c r="D95" s="33"/>
      <c r="E95" s="33"/>
      <c r="F95" s="33" t="str">
        <f>IF(B11="","",": "&amp;COUNTIF($N$11:$N$85,"KXL")&amp;" SV")</f>
        <v>: 0 SV</v>
      </c>
      <c r="G95" s="33"/>
      <c r="H95" s="33" t="str">
        <f>IF(B11="","","("&amp;ROUND(COUNTIF($N$11:$N$85,"KXL")*100/MAX($A$11:$A$85),2)&amp;"%"&amp;")")</f>
        <v>(0%)</v>
      </c>
      <c r="I95" s="33"/>
      <c r="J95" s="34"/>
      <c r="K95" s="34"/>
      <c r="L95" s="34"/>
      <c r="M95" s="34"/>
      <c r="N95" s="34"/>
    </row>
    <row r="96" spans="1:14" ht="15.7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4" ht="15.75" customHeight="1">
      <c r="A97" s="31" t="s">
        <v>80</v>
      </c>
      <c r="B97" s="31"/>
      <c r="C97" s="31"/>
      <c r="D97" s="31" t="s">
        <v>81</v>
      </c>
      <c r="E97" s="31"/>
      <c r="F97" s="31"/>
      <c r="G97" s="31"/>
      <c r="H97" s="31"/>
      <c r="I97" s="31" t="s">
        <v>82</v>
      </c>
      <c r="J97" s="31"/>
      <c r="K97" s="31"/>
      <c r="L97" s="31"/>
      <c r="M97" s="31"/>
      <c r="N97" s="28"/>
    </row>
    <row r="98" spans="1:14">
      <c r="A98" s="30"/>
      <c r="B98" s="30"/>
      <c r="C98" s="30"/>
      <c r="D98" s="29"/>
      <c r="E98" s="29"/>
      <c r="G98" s="29"/>
      <c r="H98" s="29"/>
      <c r="I98" s="29"/>
      <c r="J98" s="29"/>
      <c r="K98" s="29"/>
      <c r="L98" s="29"/>
      <c r="M98" s="29"/>
      <c r="N98" s="29"/>
    </row>
    <row r="105" spans="1:14" ht="15.75" customHeight="1">
      <c r="A105" s="31"/>
      <c r="B105" s="31"/>
      <c r="C105" s="31"/>
      <c r="D105" s="31"/>
      <c r="E105" s="31"/>
      <c r="F105" s="31"/>
      <c r="G105" s="31"/>
      <c r="H105" s="31"/>
      <c r="I105" s="32" t="s">
        <v>83</v>
      </c>
      <c r="J105" s="32"/>
      <c r="K105" s="32"/>
      <c r="L105" s="32"/>
      <c r="M105" s="32"/>
      <c r="N105" s="28"/>
    </row>
  </sheetData>
  <sheetProtection password="E4CC" sheet="1" objects="1" scenarios="1" formatCells="0" formatRows="0"/>
  <dataConsolidate/>
  <mergeCells count="62">
    <mergeCell ref="F7:K7"/>
    <mergeCell ref="A1:F1"/>
    <mergeCell ref="G1:M1"/>
    <mergeCell ref="A2:F2"/>
    <mergeCell ref="G2:M2"/>
    <mergeCell ref="A3:F3"/>
    <mergeCell ref="G3:M3"/>
    <mergeCell ref="A4:N4"/>
    <mergeCell ref="A5:N5"/>
    <mergeCell ref="C6:G6"/>
    <mergeCell ref="H6:I6"/>
    <mergeCell ref="L6:N6"/>
    <mergeCell ref="A8:A10"/>
    <mergeCell ref="B8:B10"/>
    <mergeCell ref="C8:D10"/>
    <mergeCell ref="E8:E10"/>
    <mergeCell ref="F8:J8"/>
    <mergeCell ref="L8:L10"/>
    <mergeCell ref="M8:M10"/>
    <mergeCell ref="N8:N10"/>
    <mergeCell ref="F9:F10"/>
    <mergeCell ref="G9:G10"/>
    <mergeCell ref="H9:H10"/>
    <mergeCell ref="I9:I10"/>
    <mergeCell ref="J9:J10"/>
    <mergeCell ref="K8:K10"/>
    <mergeCell ref="A86:N86"/>
    <mergeCell ref="B87:E87"/>
    <mergeCell ref="F87:G87"/>
    <mergeCell ref="B88:E88"/>
    <mergeCell ref="F88:G88"/>
    <mergeCell ref="H88:I88"/>
    <mergeCell ref="J88:N91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B92:E92"/>
    <mergeCell ref="F92:G92"/>
    <mergeCell ref="H92:I92"/>
    <mergeCell ref="J92:N95"/>
    <mergeCell ref="B93:E93"/>
    <mergeCell ref="F93:G93"/>
    <mergeCell ref="H93:I93"/>
    <mergeCell ref="B94:E94"/>
    <mergeCell ref="F94:G94"/>
    <mergeCell ref="H94:I94"/>
    <mergeCell ref="A98:C98"/>
    <mergeCell ref="A105:C105"/>
    <mergeCell ref="D105:H105"/>
    <mergeCell ref="I105:M105"/>
    <mergeCell ref="B95:E95"/>
    <mergeCell ref="F95:G95"/>
    <mergeCell ref="H95:I95"/>
    <mergeCell ref="A97:C97"/>
    <mergeCell ref="D97:H97"/>
    <mergeCell ref="I97:M97"/>
  </mergeCells>
  <conditionalFormatting sqref="M11:M85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11:J85">
      <formula1>0</formula1>
      <formula2>10</formula2>
    </dataValidation>
    <dataValidation type="decimal" allowBlank="1" showInputMessage="1" showErrorMessage="1" errorTitle="Nhap sai" error="Hãy nhập lại_x000a_0 ≤ Điểm ≤ 10" sqref="L11:L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HP LY THUYET</vt:lpstr>
      <vt:lpstr>'HP LY THUYET'!Print_Titles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THAILINH</dc:creator>
  <cp:lastModifiedBy>THAILINH</cp:lastModifiedBy>
  <dcterms:created xsi:type="dcterms:W3CDTF">2014-12-13T08:44:55Z</dcterms:created>
  <dcterms:modified xsi:type="dcterms:W3CDTF">2015-01-17T04:13:53Z</dcterms:modified>
</cp:coreProperties>
</file>